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E:\000-348\Content\02AllTools\Video01-02Files\"/>
    </mc:Choice>
  </mc:AlternateContent>
  <xr:revisionPtr revIDLastSave="0" documentId="13_ncr:1_{0500FC1E-D033-4838-9BDA-87441A7F1361}" xr6:coauthVersionLast="47" xr6:coauthVersionMax="47" xr10:uidLastSave="{00000000-0000-0000-0000-000000000000}"/>
  <bookViews>
    <workbookView xWindow="-108" yWindow="-108" windowWidth="23256" windowHeight="12576" activeTab="4" xr2:uid="{B1715E2E-F6F2-431A-8DEC-8D2A7806A5AD}"/>
  </bookViews>
  <sheets>
    <sheet name="DAME(2)" sheetId="5" r:id="rId1"/>
    <sheet name="ClassTopics" sheetId="6" r:id="rId2"/>
    <sheet name="Topics" sheetId="7" r:id="rId3"/>
    <sheet name="Examples 1-7" sheetId="29" r:id="rId4"/>
    <sheet name="Worksheet" sheetId="26" r:id="rId5"/>
    <sheet name="Dataflow" sheetId="27" r:id="rId6"/>
    <sheet name="DataModel" sheetId="31" r:id="rId7"/>
  </sheets>
  <definedNames>
    <definedName name="ExternalData_1" localSheetId="4" hidden="1">Worksheet!$X$4:$Z$7</definedName>
    <definedName name="_xlnm.Print_Area" localSheetId="2">Topics!$B$2:$C$9</definedName>
  </definedNames>
  <calcPr calcId="191029"/>
  <pivotCaches>
    <pivotCache cacheId="0" r:id="rId8"/>
    <pivotCache cacheId="1" r:id="rId9"/>
    <pivotCache cacheId="2" r:id="rId10"/>
    <pivotCache cacheId="3" r:id="rId11"/>
    <pivotCache cacheId="4" r:id="rId12"/>
    <pivotCache cacheId="5" r:id="rId13"/>
    <pivotCache cacheId="6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alesJson_9a398e9b-9d9a-4a08-bc54-dd28ee988f32" name="SalesJson" connection="Query - SalesJson"/>
          <x15:modelTable id="dCustomer_aeb9f6f1-e8ba-4d89-82eb-0d76ec077a75" name="dCustomer" connection="Query - dCustomer"/>
          <x15:modelTable id="dDate_68ff097e-b42e-407c-90c6-7f5da5cc1a45" name="dDate" connection="Query - dDate"/>
          <x15:modelTable id="dProduct_73ccc2f5-4f40-449d-9749-3437aa2d83d2" name="dProduct" connection="Query - dProduct"/>
          <x15:modelTable id="dSalesRep_dd490cd8-b1aa-4b4f-a672-0b10d6715188" name="dSalesRep" connection="Query - dSalesRep"/>
        </x15:modelTables>
        <x15:modelRelationships>
          <x15:modelRelationship fromTable="SalesJson" fromColumn="Date" toTable="dDate" toColumn="Date"/>
          <x15:modelRelationship fromTable="SalesJson" fromColumn="SalesRepID" toTable="dSalesRep" toColumn="SalesRepID"/>
          <x15:modelRelationship fromTable="SalesJson" fromColumn="CustomerID" toTable="dCustomer" toColumn="CustomerID"/>
          <x15:modelRelationship fromTable="SalesJson" fromColumn="ProductID" toTable="dProduct" toColumn="Product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770" i="26" l="1"/>
  <c r="M441" i="26"/>
  <c r="M480" i="26"/>
  <c r="M673" i="26"/>
  <c r="M434" i="26"/>
  <c r="M947" i="26"/>
  <c r="M24" i="26"/>
  <c r="M878" i="26"/>
  <c r="M494" i="26"/>
  <c r="M122" i="26"/>
  <c r="M798" i="26"/>
  <c r="M746" i="26"/>
  <c r="M841" i="26"/>
  <c r="M940" i="26"/>
  <c r="M428" i="26"/>
  <c r="M353" i="26"/>
  <c r="M786" i="26"/>
  <c r="M903" i="26"/>
  <c r="M367" i="26"/>
  <c r="M544" i="26"/>
  <c r="M191" i="26"/>
  <c r="M900" i="26"/>
  <c r="M176" i="26"/>
  <c r="M194" i="26"/>
  <c r="M569" i="26"/>
  <c r="M126" i="26"/>
  <c r="M945" i="26"/>
  <c r="M217" i="26"/>
  <c r="M765" i="26"/>
  <c r="M311" i="26"/>
  <c r="M81" i="26"/>
  <c r="M801" i="26"/>
  <c r="M338" i="26"/>
  <c r="M429" i="26"/>
  <c r="M209" i="26"/>
  <c r="M39" i="26"/>
  <c r="M247" i="26"/>
  <c r="M992" i="26"/>
  <c r="M661" i="26"/>
  <c r="M805" i="26"/>
  <c r="M402" i="26"/>
  <c r="M251" i="26"/>
  <c r="M598" i="26"/>
  <c r="M514" i="26"/>
  <c r="M54" i="26"/>
  <c r="M678" i="26"/>
  <c r="M89" i="26"/>
  <c r="M620" i="26"/>
  <c r="M258" i="26"/>
  <c r="M831" i="26"/>
  <c r="M58" i="26"/>
  <c r="M602" i="26"/>
  <c r="M439" i="26"/>
  <c r="M473" i="26"/>
  <c r="M398" i="26"/>
  <c r="M326" i="26"/>
  <c r="M93" i="26"/>
  <c r="M549" i="26"/>
  <c r="M279" i="26"/>
  <c r="M753" i="26"/>
  <c r="M301" i="26"/>
  <c r="M370" i="26"/>
  <c r="M26" i="26"/>
  <c r="M914" i="26"/>
  <c r="M74" i="26"/>
  <c r="M550" i="26"/>
  <c r="M55" i="26"/>
  <c r="M828" i="26"/>
  <c r="M15" i="26"/>
  <c r="M826" i="26"/>
  <c r="M196" i="26"/>
  <c r="M763" i="26"/>
  <c r="M16" i="26"/>
  <c r="M70" i="26"/>
  <c r="M508" i="26"/>
  <c r="M233" i="26"/>
  <c r="M259" i="26"/>
  <c r="M42" i="26"/>
  <c r="M458" i="26"/>
  <c r="M856" i="26"/>
  <c r="M204" i="26"/>
  <c r="M949" i="26"/>
  <c r="M847" i="26"/>
  <c r="M583" i="26"/>
  <c r="M931" i="26"/>
  <c r="M380" i="26"/>
  <c r="M575" i="26"/>
  <c r="M671" i="26"/>
  <c r="M652" i="26"/>
  <c r="M824" i="26"/>
  <c r="M321" i="26"/>
  <c r="M979" i="26"/>
  <c r="M609" i="26"/>
  <c r="M607" i="26"/>
  <c r="M517" i="26"/>
  <c r="M961" i="26"/>
  <c r="M879" i="26"/>
  <c r="M292" i="26"/>
  <c r="M584" i="26"/>
  <c r="M712" i="26"/>
  <c r="M1044" i="26"/>
  <c r="M431" i="26"/>
  <c r="M220" i="26"/>
  <c r="M109" i="26"/>
  <c r="M683" i="26"/>
  <c r="M7" i="26"/>
  <c r="M127" i="26"/>
  <c r="M908" i="26"/>
  <c r="M218" i="26"/>
  <c r="M873" i="26"/>
  <c r="M77" i="26"/>
  <c r="M844" i="26"/>
  <c r="M923" i="26"/>
  <c r="M419" i="26"/>
  <c r="M332" i="26"/>
  <c r="M902" i="26"/>
  <c r="M267" i="26"/>
  <c r="M588" i="26"/>
  <c r="M188" i="26"/>
  <c r="M1006" i="26"/>
  <c r="M739" i="26"/>
  <c r="M619" i="26"/>
  <c r="M1021" i="26"/>
  <c r="M263" i="26"/>
  <c r="M342" i="26"/>
  <c r="M662" i="26"/>
  <c r="M524" i="26"/>
  <c r="M782" i="26"/>
  <c r="M197" i="26"/>
  <c r="M880" i="26"/>
  <c r="M319" i="26"/>
  <c r="M155" i="26"/>
  <c r="M925" i="26"/>
  <c r="M477" i="26"/>
  <c r="M452" i="26"/>
  <c r="M829" i="26"/>
  <c r="M134" i="26"/>
  <c r="M562" i="26"/>
  <c r="M348" i="26"/>
  <c r="M962" i="26"/>
  <c r="M280" i="26"/>
  <c r="M158" i="26"/>
  <c r="M937" i="26"/>
  <c r="M104" i="26"/>
  <c r="M796" i="26"/>
  <c r="M343" i="26"/>
  <c r="M533" i="26"/>
  <c r="M551" i="26"/>
  <c r="M622" i="26"/>
  <c r="M754" i="26"/>
  <c r="M792" i="26"/>
  <c r="M993" i="26"/>
  <c r="M52" i="26"/>
  <c r="M474" i="26"/>
  <c r="M143" i="26"/>
  <c r="M702" i="26"/>
  <c r="M341" i="26"/>
  <c r="M426" i="26"/>
  <c r="M432" i="26"/>
  <c r="M576" i="26"/>
  <c r="M315" i="26"/>
  <c r="M72" i="26"/>
  <c r="M407" i="26"/>
  <c r="M248" i="26"/>
  <c r="M537" i="26"/>
  <c r="M527" i="26"/>
  <c r="M198" i="26"/>
  <c r="M733" i="26"/>
  <c r="M648" i="26"/>
  <c r="M567" i="26"/>
  <c r="M542" i="26"/>
  <c r="M950" i="26"/>
  <c r="M980" i="26"/>
  <c r="M1053" i="26"/>
  <c r="M848" i="26"/>
  <c r="M457" i="26"/>
  <c r="M82" i="26"/>
  <c r="M935" i="26"/>
  <c r="M1018" i="26"/>
  <c r="M970" i="26"/>
  <c r="M136" i="26"/>
  <c r="M25" i="26"/>
  <c r="M153" i="26"/>
  <c r="M890" i="26"/>
  <c r="M43" i="26"/>
  <c r="M964" i="26"/>
  <c r="M663" i="26"/>
  <c r="M921" i="26"/>
  <c r="M225" i="26"/>
  <c r="M998" i="26"/>
  <c r="M17" i="26"/>
  <c r="M516" i="26"/>
  <c r="M740" i="26"/>
  <c r="M107" i="26"/>
  <c r="M478" i="26"/>
  <c r="M767" i="26"/>
  <c r="M675" i="26"/>
  <c r="M999" i="26"/>
  <c r="M874" i="26"/>
  <c r="M376" i="26"/>
  <c r="M448" i="26"/>
  <c r="M859" i="26"/>
  <c r="M552" i="26"/>
  <c r="M771" i="26"/>
  <c r="M462" i="26"/>
  <c r="M676" i="26"/>
  <c r="M897" i="26"/>
  <c r="M192" i="26"/>
  <c r="M779" i="26"/>
  <c r="M287" i="26"/>
  <c r="M967" i="26"/>
  <c r="M780" i="26"/>
  <c r="M1048" i="26"/>
  <c r="M249" i="26"/>
  <c r="M51" i="26"/>
  <c r="M797" i="26"/>
  <c r="M206" i="26"/>
  <c r="M871" i="26"/>
  <c r="M123" i="26"/>
  <c r="M884" i="26"/>
  <c r="M591" i="26"/>
  <c r="M151" i="26"/>
  <c r="M589" i="26"/>
  <c r="M592" i="26"/>
  <c r="M390" i="26"/>
  <c r="M521" i="26"/>
  <c r="M825" i="26"/>
  <c r="M655" i="26"/>
  <c r="M854" i="26"/>
  <c r="M91" i="26"/>
  <c r="M213" i="26"/>
  <c r="M842" i="26"/>
  <c r="M956" i="26"/>
  <c r="M684" i="26"/>
  <c r="M298" i="26"/>
  <c r="M132" i="26"/>
  <c r="M641" i="26"/>
  <c r="M140" i="26"/>
  <c r="M593" i="26"/>
  <c r="M316" i="26"/>
  <c r="M650" i="26"/>
  <c r="M412" i="26"/>
  <c r="M913" i="26"/>
  <c r="M724" i="26"/>
  <c r="M885" i="26"/>
  <c r="M344" i="26"/>
  <c r="M168" i="26"/>
  <c r="M901" i="26"/>
  <c r="M360" i="26"/>
  <c r="M946" i="26"/>
  <c r="M628" i="26"/>
  <c r="M442" i="26"/>
  <c r="M691" i="26"/>
  <c r="M408" i="26"/>
  <c r="M36" i="26"/>
  <c r="M275" i="26"/>
  <c r="M293" i="26"/>
  <c r="M693" i="26"/>
  <c r="M146" i="26"/>
  <c r="M912" i="26"/>
  <c r="M642" i="26"/>
  <c r="M11" i="26"/>
  <c r="M1011" i="26"/>
  <c r="M460" i="26"/>
  <c r="M624" i="26"/>
  <c r="M855" i="26"/>
  <c r="M864" i="26"/>
  <c r="M255" i="26"/>
  <c r="M187" i="26"/>
  <c r="M303" i="26"/>
  <c r="M1032" i="26"/>
  <c r="M687" i="26"/>
  <c r="M328" i="26"/>
  <c r="M214" i="26"/>
  <c r="M666" i="26"/>
  <c r="M968" i="26"/>
  <c r="M929" i="26"/>
  <c r="M629" i="26"/>
  <c r="M577" i="26"/>
  <c r="M916" i="26"/>
  <c r="M308" i="26"/>
  <c r="M165" i="26"/>
  <c r="M603" i="26"/>
  <c r="M688" i="26"/>
  <c r="M238" i="26"/>
  <c r="M294" i="26"/>
  <c r="M463" i="26"/>
  <c r="M553" i="26"/>
  <c r="M519" i="26"/>
  <c r="M773" i="26"/>
  <c r="M243" i="26"/>
  <c r="M1049" i="26"/>
  <c r="M646" i="26"/>
  <c r="M1045" i="26"/>
  <c r="M399" i="26"/>
  <c r="M86" i="26"/>
  <c r="M133" i="26"/>
  <c r="M748" i="26"/>
  <c r="M974" i="26"/>
  <c r="M229" i="26"/>
  <c r="M685" i="26"/>
  <c r="M769" i="26"/>
  <c r="M647" i="26"/>
  <c r="M600" i="26"/>
  <c r="M230" i="26"/>
  <c r="M545" i="26"/>
  <c r="M116" i="26"/>
  <c r="M845" i="26"/>
  <c r="M820" i="26"/>
  <c r="M883" i="26"/>
  <c r="M345" i="26"/>
  <c r="M928" i="26"/>
  <c r="M1026" i="26"/>
  <c r="M1041" i="26"/>
  <c r="M704" i="26"/>
  <c r="M456" i="26"/>
  <c r="M898" i="26"/>
  <c r="M59" i="26"/>
  <c r="M400" i="26"/>
  <c r="M532" i="26"/>
  <c r="M391" i="26"/>
  <c r="M934" i="26"/>
  <c r="M327" i="26"/>
  <c r="M388" i="26"/>
  <c r="M717" i="26"/>
  <c r="M522" i="26"/>
  <c r="M329" i="26"/>
  <c r="M240" i="26"/>
  <c r="M500" i="26"/>
  <c r="M199" i="26"/>
  <c r="M18" i="26"/>
  <c r="M281" i="26"/>
  <c r="M811" i="26"/>
  <c r="M926" i="26"/>
  <c r="M90" i="26"/>
  <c r="M502" i="26"/>
  <c r="M810" i="26"/>
  <c r="M179" i="26"/>
  <c r="M1035" i="26"/>
  <c r="M162" i="26"/>
  <c r="M324" i="26"/>
  <c r="M285" i="26"/>
  <c r="M288" i="26"/>
  <c r="M596" i="26"/>
  <c r="M270" i="26"/>
  <c r="M547" i="26"/>
  <c r="M318" i="26"/>
  <c r="M605" i="26"/>
  <c r="M409" i="26"/>
  <c r="M201" i="26"/>
  <c r="M793" i="26"/>
  <c r="M161" i="26"/>
  <c r="M941" i="26"/>
  <c r="M627" i="26"/>
  <c r="M951" i="26"/>
  <c r="M56" i="26"/>
  <c r="M835" i="26"/>
  <c r="M876" i="26"/>
  <c r="M658" i="26"/>
  <c r="M988" i="26"/>
  <c r="M952" i="26"/>
  <c r="M488" i="26"/>
  <c r="M137" i="26"/>
  <c r="M171" i="26"/>
  <c r="M1016" i="26"/>
  <c r="M1042" i="26"/>
  <c r="M322" i="26"/>
  <c r="M60" i="26"/>
  <c r="M479" i="26"/>
  <c r="M578" i="26"/>
  <c r="M404" i="26"/>
  <c r="M585" i="26"/>
  <c r="M990" i="26"/>
  <c r="M713" i="26"/>
  <c r="M443" i="26"/>
  <c r="M377" i="26"/>
  <c r="M899" i="26"/>
  <c r="M611" i="26"/>
  <c r="M851" i="26"/>
  <c r="M79" i="26"/>
  <c r="M286" i="26"/>
  <c r="M45" i="26"/>
  <c r="M40" i="26"/>
  <c r="M915" i="26"/>
  <c r="M861" i="26"/>
  <c r="M489" i="26"/>
  <c r="M252" i="26"/>
  <c r="M1023" i="26"/>
  <c r="M1033" i="26"/>
  <c r="M580" i="26"/>
  <c r="M244" i="26"/>
  <c r="M881" i="26"/>
  <c r="M405" i="26"/>
  <c r="M99" i="26"/>
  <c r="M37" i="26"/>
  <c r="M613" i="26"/>
  <c r="M942" i="26"/>
  <c r="M305" i="26"/>
  <c r="M744" i="26"/>
  <c r="M752" i="26"/>
  <c r="M528" i="26"/>
  <c r="M128" i="26"/>
  <c r="M358" i="26"/>
  <c r="M679" i="26"/>
  <c r="M257" i="26"/>
  <c r="M535" i="26"/>
  <c r="M354" i="26"/>
  <c r="M490" i="26"/>
  <c r="M554" i="26"/>
  <c r="M1015" i="26"/>
  <c r="M832" i="26"/>
  <c r="M699" i="26"/>
  <c r="M234" i="26"/>
  <c r="M599" i="26"/>
  <c r="M714" i="26"/>
  <c r="M503" i="26"/>
  <c r="M1017" i="26"/>
  <c r="M8" i="26"/>
  <c r="M22" i="26"/>
  <c r="M410" i="26"/>
  <c r="M777" i="26"/>
  <c r="M776" i="26"/>
  <c r="M963" i="26"/>
  <c r="M333" i="26"/>
  <c r="M467" i="26"/>
  <c r="M339" i="26"/>
  <c r="M520" i="26"/>
  <c r="M497" i="26"/>
  <c r="M689" i="26"/>
  <c r="M579" i="26"/>
  <c r="M639" i="26"/>
  <c r="M177" i="26"/>
  <c r="M973" i="26"/>
  <c r="M112" i="26"/>
  <c r="M368" i="26"/>
  <c r="M147" i="26"/>
  <c r="M100" i="26"/>
  <c r="M612" i="26"/>
  <c r="M242" i="26"/>
  <c r="M351" i="26"/>
  <c r="M200" i="26"/>
  <c r="M1051" i="26"/>
  <c r="M492" i="26"/>
  <c r="M302" i="26"/>
  <c r="M386" i="26"/>
  <c r="M994" i="26"/>
  <c r="M787" i="26"/>
  <c r="M369" i="26"/>
  <c r="M623" i="26"/>
  <c r="M181" i="26"/>
  <c r="M1024" i="26"/>
  <c r="M202" i="26"/>
  <c r="M1031" i="26"/>
  <c r="M389" i="26"/>
  <c r="M349" i="26"/>
  <c r="M894" i="26"/>
  <c r="M312" i="26"/>
  <c r="M5" i="26"/>
  <c r="M710" i="26"/>
  <c r="M346" i="26"/>
  <c r="M180" i="26"/>
  <c r="M634" i="26"/>
  <c r="M616" i="26"/>
  <c r="M983" i="26"/>
  <c r="M555" i="26"/>
  <c r="M512" i="26"/>
  <c r="M265" i="26"/>
  <c r="M720" i="26"/>
  <c r="M9" i="26"/>
  <c r="M63" i="26"/>
  <c r="M156" i="26"/>
  <c r="M785" i="26"/>
  <c r="M215" i="26"/>
  <c r="M919" i="26"/>
  <c r="M700" i="26"/>
  <c r="M232" i="26"/>
  <c r="M833" i="26"/>
  <c r="M525" i="26"/>
  <c r="M711" i="26"/>
  <c r="M936" i="26"/>
  <c r="M630" i="26"/>
  <c r="M447" i="26"/>
  <c r="M989" i="26"/>
  <c r="M816" i="26"/>
  <c r="M169" i="26"/>
  <c r="M97" i="26"/>
  <c r="M416" i="26"/>
  <c r="M98" i="26"/>
  <c r="M729" i="26"/>
  <c r="M53" i="26"/>
  <c r="M185" i="26"/>
  <c r="M882" i="26"/>
  <c r="M6" i="26"/>
  <c r="M559" i="26"/>
  <c r="M27" i="26"/>
  <c r="M943" i="26"/>
  <c r="M721" i="26"/>
  <c r="M57" i="26"/>
  <c r="M849" i="26"/>
  <c r="M101" i="26"/>
  <c r="M23" i="26"/>
  <c r="M823" i="26"/>
  <c r="M254" i="26"/>
  <c r="M19" i="26"/>
  <c r="M495" i="26"/>
  <c r="M586" i="26"/>
  <c r="M271" i="26"/>
  <c r="M106" i="26"/>
  <c r="M570" i="26"/>
  <c r="M235" i="26"/>
  <c r="M1054" i="26"/>
  <c r="M927" i="26"/>
  <c r="M594" i="26"/>
  <c r="M468" i="26"/>
  <c r="M309" i="26"/>
  <c r="M965" i="26"/>
  <c r="M523" i="26"/>
  <c r="M742" i="26"/>
  <c r="M635" i="26"/>
  <c r="M891" i="26"/>
  <c r="M157" i="26"/>
  <c r="M581" i="26"/>
  <c r="M227" i="26"/>
  <c r="M493" i="26"/>
  <c r="M163" i="26"/>
  <c r="M608" i="26"/>
  <c r="M893" i="26"/>
  <c r="M538" i="26"/>
  <c r="M590" i="26"/>
  <c r="M725" i="26"/>
  <c r="M221" i="26"/>
  <c r="M969" i="26"/>
  <c r="M413" i="26"/>
  <c r="M803" i="26"/>
  <c r="M1028" i="26"/>
  <c r="M102" i="26"/>
  <c r="M406" i="26"/>
  <c r="M68" i="26"/>
  <c r="M14" i="26"/>
  <c r="M299" i="26"/>
  <c r="M274" i="26"/>
  <c r="M306" i="26"/>
  <c r="M1025" i="26"/>
  <c r="M587" i="26"/>
  <c r="M911" i="26"/>
  <c r="M806" i="26"/>
  <c r="M464" i="26"/>
  <c r="M130" i="26"/>
  <c r="M692" i="26"/>
  <c r="M236" i="26"/>
  <c r="M415" i="26"/>
  <c r="M50" i="26"/>
  <c r="M216" i="26"/>
  <c r="M381" i="26"/>
  <c r="M981" i="26"/>
  <c r="M906" i="26"/>
  <c r="M359" i="26"/>
  <c r="M397" i="26"/>
  <c r="M788" i="26"/>
  <c r="M631" i="26"/>
  <c r="M736" i="26"/>
  <c r="M886" i="26"/>
  <c r="M310" i="26"/>
  <c r="M966" i="26"/>
  <c r="M208" i="26"/>
  <c r="M182" i="26"/>
  <c r="M117" i="26"/>
  <c r="M982" i="26"/>
  <c r="M852" i="26"/>
  <c r="M486" i="26"/>
  <c r="M470" i="26"/>
  <c r="M361" i="26"/>
  <c r="M809" i="26"/>
  <c r="M573" i="26"/>
  <c r="M860" i="26"/>
  <c r="M1003" i="26"/>
  <c r="M340" i="26"/>
  <c r="M1012" i="26"/>
  <c r="M374" i="26"/>
  <c r="M705" i="26"/>
  <c r="M817" i="26"/>
  <c r="M313" i="26"/>
  <c r="M173" i="26"/>
  <c r="M444" i="26"/>
  <c r="M614" i="26"/>
  <c r="M331" i="26"/>
  <c r="M917" i="26"/>
  <c r="M838" i="26"/>
  <c r="M435" i="26"/>
  <c r="M944" i="26"/>
  <c r="M582" i="26"/>
  <c r="M33" i="26"/>
  <c r="M978" i="26"/>
  <c r="M10" i="26"/>
  <c r="M445" i="26"/>
  <c r="M152" i="26"/>
  <c r="M756" i="26"/>
  <c r="M887" i="26"/>
  <c r="M131" i="26"/>
  <c r="M1000" i="26"/>
  <c r="M822" i="26"/>
  <c r="M957" i="26"/>
  <c r="M411" i="26"/>
  <c r="M734" i="26"/>
  <c r="M222" i="26"/>
  <c r="M667" i="26"/>
  <c r="M268" i="26"/>
  <c r="M297" i="26"/>
  <c r="M12" i="26"/>
  <c r="M984" i="26"/>
  <c r="M749" i="26"/>
  <c r="M375" i="26"/>
  <c r="M1001" i="26"/>
  <c r="M909" i="26"/>
  <c r="M1019" i="26"/>
  <c r="M827" i="26"/>
  <c r="M760" i="26"/>
  <c r="M529" i="26"/>
  <c r="M139" i="26"/>
  <c r="M761" i="26"/>
  <c r="M668" i="26"/>
  <c r="M701" i="26"/>
  <c r="M938" i="26"/>
  <c r="M253" i="26"/>
  <c r="M420" i="26"/>
  <c r="M186" i="26"/>
  <c r="M869" i="26"/>
  <c r="M1004" i="26"/>
  <c r="M395" i="26"/>
  <c r="M953" i="26"/>
  <c r="M814" i="26"/>
  <c r="M266" i="26"/>
  <c r="M556" i="26"/>
  <c r="M48" i="26"/>
  <c r="M210" i="26"/>
  <c r="M1046" i="26"/>
  <c r="M356" i="26"/>
  <c r="M875" i="26"/>
  <c r="M459" i="26"/>
  <c r="M226" i="26"/>
  <c r="M289" i="26"/>
  <c r="M718" i="26"/>
  <c r="M722" i="26"/>
  <c r="M166" i="26"/>
  <c r="M985" i="26"/>
  <c r="M205" i="26"/>
  <c r="M821" i="26"/>
  <c r="M144" i="26"/>
  <c r="M436" i="26"/>
  <c r="M719" i="26"/>
  <c r="M857" i="26"/>
  <c r="M260" i="26"/>
  <c r="M621" i="26"/>
  <c r="M509" i="26"/>
  <c r="M636" i="26"/>
  <c r="M862" i="26"/>
  <c r="M195" i="26"/>
  <c r="M61" i="26"/>
  <c r="M224" i="26"/>
  <c r="M475" i="26"/>
  <c r="M1034" i="26"/>
  <c r="M604" i="26"/>
  <c r="M543" i="26"/>
  <c r="M392" i="26"/>
  <c r="M846" i="26"/>
  <c r="M904" i="26"/>
  <c r="M350" i="26"/>
  <c r="M1043" i="26"/>
  <c r="M839" i="26"/>
  <c r="M807" i="26"/>
  <c r="M975" i="26"/>
  <c r="M698" i="26"/>
  <c r="M669" i="26"/>
  <c r="M282" i="26"/>
  <c r="M453" i="26"/>
  <c r="M659" i="26"/>
  <c r="M73" i="26"/>
  <c r="M29" i="26"/>
  <c r="M13" i="26"/>
  <c r="M300" i="26"/>
  <c r="M94" i="26"/>
  <c r="M781" i="26"/>
  <c r="M789" i="26"/>
  <c r="M737" i="26"/>
  <c r="M505" i="26"/>
  <c r="M496" i="26"/>
  <c r="M768" i="26"/>
  <c r="M250" i="26"/>
  <c r="M172" i="26"/>
  <c r="M114" i="26"/>
  <c r="M853" i="26"/>
  <c r="M783" i="26"/>
  <c r="M572" i="26"/>
  <c r="M534" i="26"/>
  <c r="M888" i="26"/>
  <c r="M834" i="26"/>
  <c r="M95" i="26"/>
  <c r="M211" i="26"/>
  <c r="M632" i="26"/>
  <c r="M1055" i="26"/>
  <c r="M433" i="26"/>
  <c r="M325" i="26"/>
  <c r="M455" i="26"/>
  <c r="M103" i="26"/>
  <c r="M193" i="26"/>
  <c r="M813" i="26"/>
  <c r="M530" i="26"/>
  <c r="M64" i="26"/>
  <c r="M124" i="26"/>
  <c r="M715" i="26"/>
  <c r="M231" i="26"/>
  <c r="M108" i="26"/>
  <c r="M49" i="26"/>
  <c r="M30" i="26"/>
  <c r="M865" i="26"/>
  <c r="M672" i="26"/>
  <c r="M784" i="26"/>
  <c r="M778" i="26"/>
  <c r="M69" i="26"/>
  <c r="M799" i="26"/>
  <c r="M283" i="26"/>
  <c r="M1039" i="26"/>
  <c r="M1029" i="26"/>
  <c r="M960" i="26"/>
  <c r="M471" i="26"/>
  <c r="M118" i="26"/>
  <c r="M290" i="26"/>
  <c r="M276" i="26"/>
  <c r="M330" i="26"/>
  <c r="M568" i="26"/>
  <c r="M818" i="26"/>
  <c r="M264" i="26"/>
  <c r="M680" i="26"/>
  <c r="M804" i="26"/>
  <c r="M427" i="26"/>
  <c r="M75" i="26"/>
  <c r="M483" i="26"/>
  <c r="M239" i="26"/>
  <c r="M237" i="26"/>
  <c r="M379" i="26"/>
  <c r="M565" i="26"/>
  <c r="M145" i="26"/>
  <c r="M690" i="26"/>
  <c r="M610" i="26"/>
  <c r="M449" i="26"/>
  <c r="M653" i="26"/>
  <c r="M563" i="26"/>
  <c r="M115" i="26"/>
  <c r="M656" i="26"/>
  <c r="M986" i="26"/>
  <c r="M167" i="26"/>
  <c r="M189" i="26"/>
  <c r="M697" i="26"/>
  <c r="M696" i="26"/>
  <c r="M802" i="26"/>
  <c r="M518" i="26"/>
  <c r="M972" i="26"/>
  <c r="M1036" i="26"/>
  <c r="M866" i="26"/>
  <c r="M867" i="26"/>
  <c r="M277" i="26"/>
  <c r="M178" i="26"/>
  <c r="M476" i="26"/>
  <c r="M1010" i="26"/>
  <c r="M506" i="26"/>
  <c r="M31" i="26"/>
  <c r="M219" i="26"/>
  <c r="M35" i="26"/>
  <c r="M654" i="26"/>
  <c r="M987" i="26"/>
  <c r="M560" i="26"/>
  <c r="M757" i="26"/>
  <c r="M840" i="26"/>
  <c r="M703" i="26"/>
  <c r="M745" i="26"/>
  <c r="M601" i="26"/>
  <c r="M995" i="26"/>
  <c r="M574" i="26"/>
  <c r="M595" i="26"/>
  <c r="M425" i="26"/>
  <c r="M272" i="26"/>
  <c r="M85" i="26"/>
  <c r="M223" i="26"/>
  <c r="M637" i="26"/>
  <c r="M38" i="26"/>
  <c r="M850" i="26"/>
  <c r="M907" i="26"/>
  <c r="M110" i="26"/>
  <c r="M481" i="26"/>
  <c r="M317" i="26"/>
  <c r="M465" i="26"/>
  <c r="M1056" i="26"/>
  <c r="M183" i="26"/>
  <c r="M65" i="26"/>
  <c r="M451" i="26"/>
  <c r="M393" i="26"/>
  <c r="M706" i="26"/>
  <c r="M922" i="26"/>
  <c r="M708" i="26"/>
  <c r="M469" i="26"/>
  <c r="M66" i="26"/>
  <c r="M245" i="26"/>
  <c r="M738" i="26"/>
  <c r="M626" i="26"/>
  <c r="M414" i="26"/>
  <c r="M643" i="26"/>
  <c r="M764" i="26"/>
  <c r="M430" i="26"/>
  <c r="M843" i="26"/>
  <c r="M1037" i="26"/>
  <c r="M772" i="26"/>
  <c r="M421" i="26"/>
  <c r="M794" i="26"/>
  <c r="M105" i="26"/>
  <c r="M141" i="26"/>
  <c r="M21" i="26"/>
  <c r="M510" i="26"/>
  <c r="M387" i="26"/>
  <c r="M396" i="26"/>
  <c r="M28" i="26"/>
  <c r="M750" i="26"/>
  <c r="M858" i="26"/>
  <c r="M203" i="26"/>
  <c r="M154" i="26"/>
  <c r="M355" i="26"/>
  <c r="M164" i="26"/>
  <c r="M694" i="26"/>
  <c r="M111" i="26"/>
  <c r="M334" i="26"/>
  <c r="M548" i="26"/>
  <c r="M819" i="26"/>
  <c r="M261" i="26"/>
  <c r="M531" i="26"/>
  <c r="M939" i="26"/>
  <c r="M262" i="26"/>
  <c r="M170" i="26"/>
  <c r="M557" i="26"/>
  <c r="M539" i="26"/>
  <c r="M971" i="26"/>
  <c r="M418" i="26"/>
  <c r="M174" i="26"/>
  <c r="M730" i="26"/>
  <c r="M707" i="26"/>
  <c r="M383" i="26"/>
  <c r="M766" i="26"/>
  <c r="M113" i="26"/>
  <c r="M34" i="26"/>
  <c r="M751" i="26"/>
  <c r="M491" i="26"/>
  <c r="M1047" i="26"/>
  <c r="M296" i="26"/>
  <c r="M371" i="26"/>
  <c r="M352" i="26"/>
  <c r="M284" i="26"/>
  <c r="M948" i="26"/>
  <c r="M895" i="26"/>
  <c r="M709" i="26"/>
  <c r="M741" i="26"/>
  <c r="M670" i="26"/>
  <c r="M440" i="26"/>
  <c r="M958" i="26"/>
  <c r="M728" i="26"/>
  <c r="M889" i="26"/>
  <c r="M837" i="26"/>
  <c r="M762" i="26"/>
  <c r="M791" i="26"/>
  <c r="M507" i="26"/>
  <c r="M148" i="26"/>
  <c r="M674" i="26"/>
  <c r="M269" i="26"/>
  <c r="M743" i="26"/>
  <c r="M207" i="26"/>
  <c r="M657" i="26"/>
  <c r="M677" i="26"/>
  <c r="M564" i="26"/>
  <c r="M775" i="26"/>
  <c r="M175" i="26"/>
  <c r="M32" i="26"/>
  <c r="M905" i="26"/>
  <c r="M812" i="26"/>
  <c r="M644" i="26"/>
  <c r="M649" i="26"/>
  <c r="M382" i="26"/>
  <c r="M526" i="26"/>
  <c r="M1013" i="26"/>
  <c r="M47" i="26"/>
  <c r="M84" i="26"/>
  <c r="M682" i="26"/>
  <c r="M1020" i="26"/>
  <c r="M446" i="26"/>
  <c r="M121" i="26"/>
  <c r="M384" i="26"/>
  <c r="M1058" i="26"/>
  <c r="M795" i="26"/>
  <c r="M615" i="26"/>
  <c r="M954" i="26"/>
  <c r="M378" i="26"/>
  <c r="M546" i="26"/>
  <c r="M159" i="26"/>
  <c r="M1009" i="26"/>
  <c r="M664" i="26"/>
  <c r="M228" i="26"/>
  <c r="M423" i="26"/>
  <c r="M323" i="26"/>
  <c r="M125" i="26"/>
  <c r="M726" i="26"/>
  <c r="M1030" i="26"/>
  <c r="M1022" i="26"/>
  <c r="M868" i="26"/>
  <c r="M87" i="26"/>
  <c r="M638" i="26"/>
  <c r="M385" i="26"/>
  <c r="M758" i="26"/>
  <c r="M536" i="26"/>
  <c r="M1007" i="26"/>
  <c r="M314" i="26"/>
  <c r="M606" i="26"/>
  <c r="M450" i="26"/>
  <c r="M836" i="26"/>
  <c r="M625" i="26"/>
  <c r="M67" i="26"/>
  <c r="M422" i="26"/>
  <c r="M88" i="26"/>
  <c r="M1057" i="26"/>
  <c r="M515" i="26"/>
  <c r="M482" i="26"/>
  <c r="M320" i="26"/>
  <c r="M295" i="26"/>
  <c r="M747" i="26"/>
  <c r="M484" i="26"/>
  <c r="M278" i="26"/>
  <c r="M815" i="26"/>
  <c r="M755" i="26"/>
  <c r="M119" i="26"/>
  <c r="M959" i="26"/>
  <c r="M695" i="26"/>
  <c r="M774" i="26"/>
  <c r="M335" i="26"/>
  <c r="M997" i="26"/>
  <c r="M336" i="26"/>
  <c r="M394" i="26"/>
  <c r="M872" i="26"/>
  <c r="M142" i="26"/>
  <c r="M800" i="26"/>
  <c r="M454" i="26"/>
  <c r="M731" i="26"/>
  <c r="M304" i="26"/>
  <c r="M461" i="26"/>
  <c r="M96" i="26"/>
  <c r="M20" i="26"/>
  <c r="M76" i="26"/>
  <c r="M617" i="26"/>
  <c r="M424" i="26"/>
  <c r="M1059" i="26"/>
  <c r="M558" i="26"/>
  <c r="M485" i="26"/>
  <c r="M364" i="26"/>
  <c r="M732" i="26"/>
  <c r="M160" i="26"/>
  <c r="M337" i="26"/>
  <c r="M401" i="26"/>
  <c r="M681" i="26"/>
  <c r="M135" i="26"/>
  <c r="M373" i="26"/>
  <c r="M1002" i="26"/>
  <c r="M437" i="26"/>
  <c r="M1052" i="26"/>
  <c r="M129" i="26"/>
  <c r="M403" i="26"/>
  <c r="M501" i="26"/>
  <c r="M78" i="26"/>
  <c r="M930" i="26"/>
  <c r="M640" i="26"/>
  <c r="M83" i="26"/>
  <c r="M291" i="26"/>
  <c r="M357" i="26"/>
  <c r="M498" i="26"/>
  <c r="M863" i="26"/>
  <c r="M645" i="26"/>
  <c r="M246" i="26"/>
  <c r="M665" i="26"/>
  <c r="M571" i="26"/>
  <c r="M561" i="26"/>
  <c r="M190" i="26"/>
  <c r="M651" i="26"/>
  <c r="M566" i="26"/>
  <c r="M924" i="26"/>
  <c r="M466" i="26"/>
  <c r="M487" i="26"/>
  <c r="M877" i="26"/>
  <c r="M918" i="26"/>
  <c r="M716" i="26"/>
  <c r="M417" i="26"/>
  <c r="M932" i="26"/>
  <c r="M618" i="26"/>
  <c r="M896" i="26"/>
  <c r="M955" i="26"/>
  <c r="M365" i="26"/>
  <c r="M996" i="26"/>
  <c r="M41" i="26"/>
  <c r="M910" i="26"/>
  <c r="M513" i="26"/>
  <c r="M44" i="26"/>
  <c r="M976" i="26"/>
  <c r="M149" i="26"/>
  <c r="M540" i="26"/>
  <c r="M1038" i="26"/>
  <c r="M120" i="26"/>
  <c r="M504" i="26"/>
  <c r="M184" i="26"/>
  <c r="M870" i="26"/>
  <c r="M633" i="26"/>
  <c r="M933" i="26"/>
  <c r="M977" i="26"/>
  <c r="M71" i="26"/>
  <c r="M362" i="26"/>
  <c r="M759" i="26"/>
  <c r="M920" i="26"/>
  <c r="M1027" i="26"/>
  <c r="M472" i="26"/>
  <c r="M686" i="26"/>
  <c r="M256" i="26"/>
  <c r="M541" i="26"/>
  <c r="M92" i="26"/>
  <c r="M790" i="26"/>
  <c r="M660" i="26"/>
  <c r="M727" i="26"/>
  <c r="M438" i="26"/>
  <c r="M273" i="26"/>
  <c r="M363" i="26"/>
  <c r="M307" i="26"/>
  <c r="M1040" i="26"/>
  <c r="M1005" i="26"/>
  <c r="M366" i="26"/>
  <c r="M138" i="26"/>
  <c r="M892" i="26"/>
  <c r="M241" i="26"/>
  <c r="M597" i="26"/>
  <c r="M808" i="26"/>
  <c r="M723" i="26"/>
  <c r="M830" i="26"/>
  <c r="M372" i="26"/>
  <c r="M347" i="26"/>
  <c r="M735" i="26"/>
  <c r="M62" i="26"/>
  <c r="M212" i="26"/>
  <c r="M1014" i="26"/>
  <c r="M1050" i="26"/>
  <c r="M499" i="26"/>
  <c r="M80" i="26"/>
  <c r="M511" i="26"/>
  <c r="M1008" i="26"/>
  <c r="M150" i="26"/>
  <c r="M46" i="26"/>
  <c r="M991" i="26"/>
  <c r="L770" i="26"/>
  <c r="L441" i="26"/>
  <c r="L480" i="26"/>
  <c r="L673" i="26"/>
  <c r="L434" i="26"/>
  <c r="L947" i="26"/>
  <c r="L24" i="26"/>
  <c r="L878" i="26"/>
  <c r="L494" i="26"/>
  <c r="L122" i="26"/>
  <c r="L798" i="26"/>
  <c r="L746" i="26"/>
  <c r="L841" i="26"/>
  <c r="L940" i="26"/>
  <c r="L428" i="26"/>
  <c r="L353" i="26"/>
  <c r="L786" i="26"/>
  <c r="L903" i="26"/>
  <c r="L367" i="26"/>
  <c r="L544" i="26"/>
  <c r="L191" i="26"/>
  <c r="L900" i="26"/>
  <c r="L176" i="26"/>
  <c r="L194" i="26"/>
  <c r="L569" i="26"/>
  <c r="L126" i="26"/>
  <c r="L945" i="26"/>
  <c r="L217" i="26"/>
  <c r="L765" i="26"/>
  <c r="L311" i="26"/>
  <c r="L81" i="26"/>
  <c r="L801" i="26"/>
  <c r="L338" i="26"/>
  <c r="L429" i="26"/>
  <c r="L209" i="26"/>
  <c r="L39" i="26"/>
  <c r="L247" i="26"/>
  <c r="L992" i="26"/>
  <c r="L661" i="26"/>
  <c r="L805" i="26"/>
  <c r="L402" i="26"/>
  <c r="L251" i="26"/>
  <c r="L598" i="26"/>
  <c r="L514" i="26"/>
  <c r="L54" i="26"/>
  <c r="L678" i="26"/>
  <c r="L89" i="26"/>
  <c r="L620" i="26"/>
  <c r="L258" i="26"/>
  <c r="L831" i="26"/>
  <c r="L58" i="26"/>
  <c r="L602" i="26"/>
  <c r="L439" i="26"/>
  <c r="L473" i="26"/>
  <c r="L398" i="26"/>
  <c r="L326" i="26"/>
  <c r="L93" i="26"/>
  <c r="L549" i="26"/>
  <c r="L279" i="26"/>
  <c r="L753" i="26"/>
  <c r="L301" i="26"/>
  <c r="L370" i="26"/>
  <c r="L26" i="26"/>
  <c r="L914" i="26"/>
  <c r="L74" i="26"/>
  <c r="L550" i="26"/>
  <c r="L55" i="26"/>
  <c r="L828" i="26"/>
  <c r="L15" i="26"/>
  <c r="L826" i="26"/>
  <c r="L196" i="26"/>
  <c r="L763" i="26"/>
  <c r="L16" i="26"/>
  <c r="L70" i="26"/>
  <c r="L508" i="26"/>
  <c r="L233" i="26"/>
  <c r="L259" i="26"/>
  <c r="L42" i="26"/>
  <c r="L458" i="26"/>
  <c r="L856" i="26"/>
  <c r="L204" i="26"/>
  <c r="L949" i="26"/>
  <c r="L847" i="26"/>
  <c r="L583" i="26"/>
  <c r="L931" i="26"/>
  <c r="L380" i="26"/>
  <c r="L575" i="26"/>
  <c r="L671" i="26"/>
  <c r="L652" i="26"/>
  <c r="L824" i="26"/>
  <c r="L321" i="26"/>
  <c r="L979" i="26"/>
  <c r="L609" i="26"/>
  <c r="L607" i="26"/>
  <c r="L517" i="26"/>
  <c r="L961" i="26"/>
  <c r="L879" i="26"/>
  <c r="L292" i="26"/>
  <c r="L584" i="26"/>
  <c r="L712" i="26"/>
  <c r="L1044" i="26"/>
  <c r="L431" i="26"/>
  <c r="L220" i="26"/>
  <c r="L109" i="26"/>
  <c r="L683" i="26"/>
  <c r="L7" i="26"/>
  <c r="L127" i="26"/>
  <c r="L908" i="26"/>
  <c r="L218" i="26"/>
  <c r="L873" i="26"/>
  <c r="L77" i="26"/>
  <c r="L844" i="26"/>
  <c r="L923" i="26"/>
  <c r="L419" i="26"/>
  <c r="L332" i="26"/>
  <c r="L902" i="26"/>
  <c r="L267" i="26"/>
  <c r="L588" i="26"/>
  <c r="L188" i="26"/>
  <c r="L1006" i="26"/>
  <c r="L739" i="26"/>
  <c r="L619" i="26"/>
  <c r="L1021" i="26"/>
  <c r="L263" i="26"/>
  <c r="L342" i="26"/>
  <c r="L662" i="26"/>
  <c r="L524" i="26"/>
  <c r="L782" i="26"/>
  <c r="L197" i="26"/>
  <c r="L880" i="26"/>
  <c r="L319" i="26"/>
  <c r="L155" i="26"/>
  <c r="L925" i="26"/>
  <c r="L477" i="26"/>
  <c r="L452" i="26"/>
  <c r="L829" i="26"/>
  <c r="L134" i="26"/>
  <c r="L562" i="26"/>
  <c r="L348" i="26"/>
  <c r="L962" i="26"/>
  <c r="L280" i="26"/>
  <c r="L158" i="26"/>
  <c r="L937" i="26"/>
  <c r="L104" i="26"/>
  <c r="L796" i="26"/>
  <c r="L343" i="26"/>
  <c r="L533" i="26"/>
  <c r="L551" i="26"/>
  <c r="L622" i="26"/>
  <c r="L754" i="26"/>
  <c r="L792" i="26"/>
  <c r="L993" i="26"/>
  <c r="L52" i="26"/>
  <c r="L474" i="26"/>
  <c r="L143" i="26"/>
  <c r="L702" i="26"/>
  <c r="L341" i="26"/>
  <c r="L426" i="26"/>
  <c r="L432" i="26"/>
  <c r="L576" i="26"/>
  <c r="L315" i="26"/>
  <c r="L72" i="26"/>
  <c r="L407" i="26"/>
  <c r="L248" i="26"/>
  <c r="L537" i="26"/>
  <c r="L527" i="26"/>
  <c r="L198" i="26"/>
  <c r="L733" i="26"/>
  <c r="L648" i="26"/>
  <c r="L567" i="26"/>
  <c r="L542" i="26"/>
  <c r="L950" i="26"/>
  <c r="L980" i="26"/>
  <c r="L1053" i="26"/>
  <c r="L848" i="26"/>
  <c r="L457" i="26"/>
  <c r="L82" i="26"/>
  <c r="L935" i="26"/>
  <c r="L1018" i="26"/>
  <c r="L970" i="26"/>
  <c r="L136" i="26"/>
  <c r="L25" i="26"/>
  <c r="L153" i="26"/>
  <c r="L890" i="26"/>
  <c r="L43" i="26"/>
  <c r="L964" i="26"/>
  <c r="L663" i="26"/>
  <c r="L921" i="26"/>
  <c r="L225" i="26"/>
  <c r="L998" i="26"/>
  <c r="L17" i="26"/>
  <c r="L516" i="26"/>
  <c r="L740" i="26"/>
  <c r="L107" i="26"/>
  <c r="L478" i="26"/>
  <c r="L767" i="26"/>
  <c r="L675" i="26"/>
  <c r="L999" i="26"/>
  <c r="L874" i="26"/>
  <c r="L376" i="26"/>
  <c r="L448" i="26"/>
  <c r="L859" i="26"/>
  <c r="L552" i="26"/>
  <c r="L771" i="26"/>
  <c r="L462" i="26"/>
  <c r="L676" i="26"/>
  <c r="L897" i="26"/>
  <c r="L192" i="26"/>
  <c r="L779" i="26"/>
  <c r="L287" i="26"/>
  <c r="L967" i="26"/>
  <c r="L780" i="26"/>
  <c r="L1048" i="26"/>
  <c r="L249" i="26"/>
  <c r="L51" i="26"/>
  <c r="L797" i="26"/>
  <c r="L206" i="26"/>
  <c r="L871" i="26"/>
  <c r="L123" i="26"/>
  <c r="L884" i="26"/>
  <c r="L591" i="26"/>
  <c r="L151" i="26"/>
  <c r="L589" i="26"/>
  <c r="L592" i="26"/>
  <c r="L390" i="26"/>
  <c r="L521" i="26"/>
  <c r="L825" i="26"/>
  <c r="L655" i="26"/>
  <c r="L854" i="26"/>
  <c r="L91" i="26"/>
  <c r="L213" i="26"/>
  <c r="L842" i="26"/>
  <c r="L956" i="26"/>
  <c r="L684" i="26"/>
  <c r="L298" i="26"/>
  <c r="L132" i="26"/>
  <c r="L641" i="26"/>
  <c r="L140" i="26"/>
  <c r="L593" i="26"/>
  <c r="L316" i="26"/>
  <c r="L650" i="26"/>
  <c r="L412" i="26"/>
  <c r="L913" i="26"/>
  <c r="L724" i="26"/>
  <c r="L885" i="26"/>
  <c r="L344" i="26"/>
  <c r="L168" i="26"/>
  <c r="L901" i="26"/>
  <c r="L360" i="26"/>
  <c r="L946" i="26"/>
  <c r="L628" i="26"/>
  <c r="L442" i="26"/>
  <c r="L691" i="26"/>
  <c r="L408" i="26"/>
  <c r="L36" i="26"/>
  <c r="L275" i="26"/>
  <c r="L293" i="26"/>
  <c r="L693" i="26"/>
  <c r="L146" i="26"/>
  <c r="L912" i="26"/>
  <c r="L642" i="26"/>
  <c r="L11" i="26"/>
  <c r="L1011" i="26"/>
  <c r="L460" i="26"/>
  <c r="L624" i="26"/>
  <c r="L855" i="26"/>
  <c r="L864" i="26"/>
  <c r="L255" i="26"/>
  <c r="L187" i="26"/>
  <c r="L303" i="26"/>
  <c r="L1032" i="26"/>
  <c r="L687" i="26"/>
  <c r="L328" i="26"/>
  <c r="L214" i="26"/>
  <c r="L666" i="26"/>
  <c r="L968" i="26"/>
  <c r="L929" i="26"/>
  <c r="L629" i="26"/>
  <c r="L577" i="26"/>
  <c r="L916" i="26"/>
  <c r="L308" i="26"/>
  <c r="L165" i="26"/>
  <c r="L603" i="26"/>
  <c r="L688" i="26"/>
  <c r="L238" i="26"/>
  <c r="L294" i="26"/>
  <c r="L463" i="26"/>
  <c r="L553" i="26"/>
  <c r="L519" i="26"/>
  <c r="L773" i="26"/>
  <c r="L243" i="26"/>
  <c r="L1049" i="26"/>
  <c r="L646" i="26"/>
  <c r="L1045" i="26"/>
  <c r="L399" i="26"/>
  <c r="L86" i="26"/>
  <c r="L133" i="26"/>
  <c r="L748" i="26"/>
  <c r="L974" i="26"/>
  <c r="L229" i="26"/>
  <c r="L685" i="26"/>
  <c r="L769" i="26"/>
  <c r="L647" i="26"/>
  <c r="L600" i="26"/>
  <c r="L230" i="26"/>
  <c r="L545" i="26"/>
  <c r="L116" i="26"/>
  <c r="L845" i="26"/>
  <c r="L820" i="26"/>
  <c r="L883" i="26"/>
  <c r="L345" i="26"/>
  <c r="L928" i="26"/>
  <c r="L1026" i="26"/>
  <c r="L1041" i="26"/>
  <c r="L704" i="26"/>
  <c r="L456" i="26"/>
  <c r="L898" i="26"/>
  <c r="L59" i="26"/>
  <c r="L400" i="26"/>
  <c r="L532" i="26"/>
  <c r="L391" i="26"/>
  <c r="L934" i="26"/>
  <c r="L327" i="26"/>
  <c r="L388" i="26"/>
  <c r="L717" i="26"/>
  <c r="L522" i="26"/>
  <c r="L329" i="26"/>
  <c r="L240" i="26"/>
  <c r="L500" i="26"/>
  <c r="L199" i="26"/>
  <c r="L18" i="26"/>
  <c r="L281" i="26"/>
  <c r="L811" i="26"/>
  <c r="L926" i="26"/>
  <c r="L90" i="26"/>
  <c r="L502" i="26"/>
  <c r="L810" i="26"/>
  <c r="L179" i="26"/>
  <c r="L1035" i="26"/>
  <c r="L162" i="26"/>
  <c r="L324" i="26"/>
  <c r="L285" i="26"/>
  <c r="L288" i="26"/>
  <c r="L596" i="26"/>
  <c r="L270" i="26"/>
  <c r="L547" i="26"/>
  <c r="L318" i="26"/>
  <c r="L605" i="26"/>
  <c r="L409" i="26"/>
  <c r="L201" i="26"/>
  <c r="L793" i="26"/>
  <c r="L161" i="26"/>
  <c r="L941" i="26"/>
  <c r="L627" i="26"/>
  <c r="L951" i="26"/>
  <c r="L56" i="26"/>
  <c r="L835" i="26"/>
  <c r="L876" i="26"/>
  <c r="L658" i="26"/>
  <c r="L988" i="26"/>
  <c r="L952" i="26"/>
  <c r="L488" i="26"/>
  <c r="L137" i="26"/>
  <c r="L171" i="26"/>
  <c r="L1016" i="26"/>
  <c r="L1042" i="26"/>
  <c r="L322" i="26"/>
  <c r="L60" i="26"/>
  <c r="L479" i="26"/>
  <c r="L578" i="26"/>
  <c r="L404" i="26"/>
  <c r="L585" i="26"/>
  <c r="L990" i="26"/>
  <c r="L713" i="26"/>
  <c r="L443" i="26"/>
  <c r="L377" i="26"/>
  <c r="L899" i="26"/>
  <c r="L611" i="26"/>
  <c r="L851" i="26"/>
  <c r="L79" i="26"/>
  <c r="L286" i="26"/>
  <c r="L45" i="26"/>
  <c r="L40" i="26"/>
  <c r="L915" i="26"/>
  <c r="L861" i="26"/>
  <c r="L489" i="26"/>
  <c r="L252" i="26"/>
  <c r="L1023" i="26"/>
  <c r="L1033" i="26"/>
  <c r="L580" i="26"/>
  <c r="L244" i="26"/>
  <c r="L881" i="26"/>
  <c r="L405" i="26"/>
  <c r="L99" i="26"/>
  <c r="L37" i="26"/>
  <c r="L613" i="26"/>
  <c r="L942" i="26"/>
  <c r="L305" i="26"/>
  <c r="L744" i="26"/>
  <c r="L752" i="26"/>
  <c r="L528" i="26"/>
  <c r="L128" i="26"/>
  <c r="L358" i="26"/>
  <c r="L679" i="26"/>
  <c r="L257" i="26"/>
  <c r="L535" i="26"/>
  <c r="L354" i="26"/>
  <c r="L490" i="26"/>
  <c r="L554" i="26"/>
  <c r="L1015" i="26"/>
  <c r="L832" i="26"/>
  <c r="L699" i="26"/>
  <c r="L234" i="26"/>
  <c r="L599" i="26"/>
  <c r="L714" i="26"/>
  <c r="L503" i="26"/>
  <c r="L1017" i="26"/>
  <c r="L8" i="26"/>
  <c r="L22" i="26"/>
  <c r="L410" i="26"/>
  <c r="L777" i="26"/>
  <c r="L776" i="26"/>
  <c r="L963" i="26"/>
  <c r="L333" i="26"/>
  <c r="L467" i="26"/>
  <c r="L339" i="26"/>
  <c r="L520" i="26"/>
  <c r="L497" i="26"/>
  <c r="L689" i="26"/>
  <c r="L579" i="26"/>
  <c r="L639" i="26"/>
  <c r="L177" i="26"/>
  <c r="L973" i="26"/>
  <c r="L112" i="26"/>
  <c r="L368" i="26"/>
  <c r="L147" i="26"/>
  <c r="L100" i="26"/>
  <c r="L612" i="26"/>
  <c r="L242" i="26"/>
  <c r="L351" i="26"/>
  <c r="L200" i="26"/>
  <c r="L1051" i="26"/>
  <c r="L492" i="26"/>
  <c r="L302" i="26"/>
  <c r="L386" i="26"/>
  <c r="L994" i="26"/>
  <c r="L787" i="26"/>
  <c r="L369" i="26"/>
  <c r="L623" i="26"/>
  <c r="L181" i="26"/>
  <c r="L1024" i="26"/>
  <c r="L202" i="26"/>
  <c r="L1031" i="26"/>
  <c r="L389" i="26"/>
  <c r="L349" i="26"/>
  <c r="L894" i="26"/>
  <c r="L312" i="26"/>
  <c r="L5" i="26"/>
  <c r="L710" i="26"/>
  <c r="L346" i="26"/>
  <c r="L180" i="26"/>
  <c r="L634" i="26"/>
  <c r="L616" i="26"/>
  <c r="L983" i="26"/>
  <c r="L555" i="26"/>
  <c r="L512" i="26"/>
  <c r="L265" i="26"/>
  <c r="L720" i="26"/>
  <c r="L9" i="26"/>
  <c r="L63" i="26"/>
  <c r="L156" i="26"/>
  <c r="L785" i="26"/>
  <c r="L215" i="26"/>
  <c r="L919" i="26"/>
  <c r="L700" i="26"/>
  <c r="L232" i="26"/>
  <c r="L833" i="26"/>
  <c r="L525" i="26"/>
  <c r="L711" i="26"/>
  <c r="L936" i="26"/>
  <c r="L630" i="26"/>
  <c r="L447" i="26"/>
  <c r="L989" i="26"/>
  <c r="L816" i="26"/>
  <c r="L169" i="26"/>
  <c r="L97" i="26"/>
  <c r="L416" i="26"/>
  <c r="L98" i="26"/>
  <c r="L729" i="26"/>
  <c r="L53" i="26"/>
  <c r="L185" i="26"/>
  <c r="L882" i="26"/>
  <c r="L6" i="26"/>
  <c r="T14" i="26" s="1" a="1"/>
  <c r="T14" i="26" s="1"/>
  <c r="L559" i="26"/>
  <c r="L27" i="26"/>
  <c r="L943" i="26"/>
  <c r="L721" i="26"/>
  <c r="L57" i="26"/>
  <c r="L849" i="26"/>
  <c r="L101" i="26"/>
  <c r="L23" i="26"/>
  <c r="L823" i="26"/>
  <c r="L254" i="26"/>
  <c r="L19" i="26"/>
  <c r="L495" i="26"/>
  <c r="L586" i="26"/>
  <c r="L271" i="26"/>
  <c r="L106" i="26"/>
  <c r="L570" i="26"/>
  <c r="L235" i="26"/>
  <c r="L1054" i="26"/>
  <c r="L927" i="26"/>
  <c r="L594" i="26"/>
  <c r="L468" i="26"/>
  <c r="L309" i="26"/>
  <c r="L965" i="26"/>
  <c r="L523" i="26"/>
  <c r="L742" i="26"/>
  <c r="L635" i="26"/>
  <c r="L891" i="26"/>
  <c r="L157" i="26"/>
  <c r="L581" i="26"/>
  <c r="L227" i="26"/>
  <c r="L493" i="26"/>
  <c r="L163" i="26"/>
  <c r="L608" i="26"/>
  <c r="L893" i="26"/>
  <c r="L538" i="26"/>
  <c r="L590" i="26"/>
  <c r="L725" i="26"/>
  <c r="L221" i="26"/>
  <c r="L969" i="26"/>
  <c r="L413" i="26"/>
  <c r="L803" i="26"/>
  <c r="L1028" i="26"/>
  <c r="L102" i="26"/>
  <c r="L406" i="26"/>
  <c r="L68" i="26"/>
  <c r="L14" i="26"/>
  <c r="L299" i="26"/>
  <c r="L274" i="26"/>
  <c r="L306" i="26"/>
  <c r="L1025" i="26"/>
  <c r="L587" i="26"/>
  <c r="L911" i="26"/>
  <c r="L806" i="26"/>
  <c r="L464" i="26"/>
  <c r="L130" i="26"/>
  <c r="L692" i="26"/>
  <c r="L236" i="26"/>
  <c r="L415" i="26"/>
  <c r="L50" i="26"/>
  <c r="L216" i="26"/>
  <c r="L381" i="26"/>
  <c r="L981" i="26"/>
  <c r="L906" i="26"/>
  <c r="L359" i="26"/>
  <c r="L397" i="26"/>
  <c r="L788" i="26"/>
  <c r="L631" i="26"/>
  <c r="L736" i="26"/>
  <c r="L886" i="26"/>
  <c r="L310" i="26"/>
  <c r="L966" i="26"/>
  <c r="L208" i="26"/>
  <c r="L182" i="26"/>
  <c r="L117" i="26"/>
  <c r="L982" i="26"/>
  <c r="L852" i="26"/>
  <c r="L486" i="26"/>
  <c r="L470" i="26"/>
  <c r="L361" i="26"/>
  <c r="L809" i="26"/>
  <c r="L573" i="26"/>
  <c r="L860" i="26"/>
  <c r="L1003" i="26"/>
  <c r="L340" i="26"/>
  <c r="L1012" i="26"/>
  <c r="L374" i="26"/>
  <c r="L705" i="26"/>
  <c r="L817" i="26"/>
  <c r="L313" i="26"/>
  <c r="L173" i="26"/>
  <c r="L444" i="26"/>
  <c r="L614" i="26"/>
  <c r="L331" i="26"/>
  <c r="L917" i="26"/>
  <c r="L838" i="26"/>
  <c r="L435" i="26"/>
  <c r="L944" i="26"/>
  <c r="L582" i="26"/>
  <c r="L33" i="26"/>
  <c r="L978" i="26"/>
  <c r="L10" i="26"/>
  <c r="L445" i="26"/>
  <c r="L152" i="26"/>
  <c r="L756" i="26"/>
  <c r="L887" i="26"/>
  <c r="L131" i="26"/>
  <c r="L1000" i="26"/>
  <c r="L822" i="26"/>
  <c r="L957" i="26"/>
  <c r="L411" i="26"/>
  <c r="L734" i="26"/>
  <c r="L222" i="26"/>
  <c r="L667" i="26"/>
  <c r="L268" i="26"/>
  <c r="L297" i="26"/>
  <c r="L12" i="26"/>
  <c r="L984" i="26"/>
  <c r="L749" i="26"/>
  <c r="L375" i="26"/>
  <c r="L1001" i="26"/>
  <c r="L909" i="26"/>
  <c r="L1019" i="26"/>
  <c r="L827" i="26"/>
  <c r="L760" i="26"/>
  <c r="L529" i="26"/>
  <c r="L139" i="26"/>
  <c r="L761" i="26"/>
  <c r="L668" i="26"/>
  <c r="L701" i="26"/>
  <c r="L938" i="26"/>
  <c r="L253" i="26"/>
  <c r="L420" i="26"/>
  <c r="L186" i="26"/>
  <c r="L869" i="26"/>
  <c r="L1004" i="26"/>
  <c r="L395" i="26"/>
  <c r="L953" i="26"/>
  <c r="L814" i="26"/>
  <c r="L266" i="26"/>
  <c r="L556" i="26"/>
  <c r="L48" i="26"/>
  <c r="L210" i="26"/>
  <c r="L1046" i="26"/>
  <c r="L356" i="26"/>
  <c r="L875" i="26"/>
  <c r="L459" i="26"/>
  <c r="L226" i="26"/>
  <c r="L289" i="26"/>
  <c r="L718" i="26"/>
  <c r="L722" i="26"/>
  <c r="L166" i="26"/>
  <c r="L985" i="26"/>
  <c r="L205" i="26"/>
  <c r="L821" i="26"/>
  <c r="L144" i="26"/>
  <c r="L436" i="26"/>
  <c r="L719" i="26"/>
  <c r="L857" i="26"/>
  <c r="L260" i="26"/>
  <c r="L621" i="26"/>
  <c r="L509" i="26"/>
  <c r="L636" i="26"/>
  <c r="L862" i="26"/>
  <c r="L195" i="26"/>
  <c r="L61" i="26"/>
  <c r="L224" i="26"/>
  <c r="L475" i="26"/>
  <c r="L1034" i="26"/>
  <c r="L604" i="26"/>
  <c r="L543" i="26"/>
  <c r="L392" i="26"/>
  <c r="L846" i="26"/>
  <c r="L904" i="26"/>
  <c r="L350" i="26"/>
  <c r="L1043" i="26"/>
  <c r="L839" i="26"/>
  <c r="L807" i="26"/>
  <c r="L975" i="26"/>
  <c r="L698" i="26"/>
  <c r="L669" i="26"/>
  <c r="L282" i="26"/>
  <c r="L453" i="26"/>
  <c r="L659" i="26"/>
  <c r="L73" i="26"/>
  <c r="L29" i="26"/>
  <c r="L13" i="26"/>
  <c r="L300" i="26"/>
  <c r="L94" i="26"/>
  <c r="L781" i="26"/>
  <c r="L789" i="26"/>
  <c r="L737" i="26"/>
  <c r="L505" i="26"/>
  <c r="L496" i="26"/>
  <c r="L768" i="26"/>
  <c r="L250" i="26"/>
  <c r="L172" i="26"/>
  <c r="L114" i="26"/>
  <c r="L853" i="26"/>
  <c r="L783" i="26"/>
  <c r="L572" i="26"/>
  <c r="L534" i="26"/>
  <c r="L888" i="26"/>
  <c r="L834" i="26"/>
  <c r="L95" i="26"/>
  <c r="L211" i="26"/>
  <c r="L632" i="26"/>
  <c r="L1055" i="26"/>
  <c r="L433" i="26"/>
  <c r="L325" i="26"/>
  <c r="L455" i="26"/>
  <c r="L103" i="26"/>
  <c r="L193" i="26"/>
  <c r="L813" i="26"/>
  <c r="L530" i="26"/>
  <c r="L64" i="26"/>
  <c r="L124" i="26"/>
  <c r="L715" i="26"/>
  <c r="L231" i="26"/>
  <c r="L108" i="26"/>
  <c r="L49" i="26"/>
  <c r="L30" i="26"/>
  <c r="L865" i="26"/>
  <c r="L672" i="26"/>
  <c r="L784" i="26"/>
  <c r="L778" i="26"/>
  <c r="L69" i="26"/>
  <c r="L799" i="26"/>
  <c r="L283" i="26"/>
  <c r="L1039" i="26"/>
  <c r="L1029" i="26"/>
  <c r="L960" i="26"/>
  <c r="L471" i="26"/>
  <c r="L118" i="26"/>
  <c r="L290" i="26"/>
  <c r="L276" i="26"/>
  <c r="L330" i="26"/>
  <c r="L568" i="26"/>
  <c r="L818" i="26"/>
  <c r="L264" i="26"/>
  <c r="L680" i="26"/>
  <c r="L804" i="26"/>
  <c r="L427" i="26"/>
  <c r="L75" i="26"/>
  <c r="L483" i="26"/>
  <c r="L239" i="26"/>
  <c r="L237" i="26"/>
  <c r="L379" i="26"/>
  <c r="L565" i="26"/>
  <c r="L145" i="26"/>
  <c r="L690" i="26"/>
  <c r="L610" i="26"/>
  <c r="L449" i="26"/>
  <c r="L653" i="26"/>
  <c r="L563" i="26"/>
  <c r="L115" i="26"/>
  <c r="L656" i="26"/>
  <c r="L986" i="26"/>
  <c r="L167" i="26"/>
  <c r="L189" i="26"/>
  <c r="L697" i="26"/>
  <c r="L696" i="26"/>
  <c r="L802" i="26"/>
  <c r="L518" i="26"/>
  <c r="L972" i="26"/>
  <c r="L1036" i="26"/>
  <c r="L866" i="26"/>
  <c r="L867" i="26"/>
  <c r="L277" i="26"/>
  <c r="L178" i="26"/>
  <c r="L476" i="26"/>
  <c r="L1010" i="26"/>
  <c r="L506" i="26"/>
  <c r="L31" i="26"/>
  <c r="L219" i="26"/>
  <c r="L35" i="26"/>
  <c r="L654" i="26"/>
  <c r="L987" i="26"/>
  <c r="L560" i="26"/>
  <c r="L757" i="26"/>
  <c r="L840" i="26"/>
  <c r="L703" i="26"/>
  <c r="L745" i="26"/>
  <c r="L601" i="26"/>
  <c r="L995" i="26"/>
  <c r="L574" i="26"/>
  <c r="L595" i="26"/>
  <c r="L425" i="26"/>
  <c r="L272" i="26"/>
  <c r="L85" i="26"/>
  <c r="L223" i="26"/>
  <c r="L637" i="26"/>
  <c r="L38" i="26"/>
  <c r="L850" i="26"/>
  <c r="L907" i="26"/>
  <c r="L110" i="26"/>
  <c r="L481" i="26"/>
  <c r="L317" i="26"/>
  <c r="L465" i="26"/>
  <c r="L1056" i="26"/>
  <c r="L183" i="26"/>
  <c r="L65" i="26"/>
  <c r="L451" i="26"/>
  <c r="L393" i="26"/>
  <c r="L706" i="26"/>
  <c r="L922" i="26"/>
  <c r="L708" i="26"/>
  <c r="L469" i="26"/>
  <c r="L66" i="26"/>
  <c r="L245" i="26"/>
  <c r="L738" i="26"/>
  <c r="L626" i="26"/>
  <c r="L414" i="26"/>
  <c r="L643" i="26"/>
  <c r="L764" i="26"/>
  <c r="L430" i="26"/>
  <c r="L843" i="26"/>
  <c r="L1037" i="26"/>
  <c r="L772" i="26"/>
  <c r="L421" i="26"/>
  <c r="L794" i="26"/>
  <c r="L105" i="26"/>
  <c r="L141" i="26"/>
  <c r="L21" i="26"/>
  <c r="L510" i="26"/>
  <c r="L387" i="26"/>
  <c r="L396" i="26"/>
  <c r="L28" i="26"/>
  <c r="L750" i="26"/>
  <c r="L858" i="26"/>
  <c r="L203" i="26"/>
  <c r="L154" i="26"/>
  <c r="L355" i="26"/>
  <c r="L164" i="26"/>
  <c r="L694" i="26"/>
  <c r="L111" i="26"/>
  <c r="L334" i="26"/>
  <c r="L548" i="26"/>
  <c r="L819" i="26"/>
  <c r="L261" i="26"/>
  <c r="L531" i="26"/>
  <c r="L939" i="26"/>
  <c r="L262" i="26"/>
  <c r="L170" i="26"/>
  <c r="L557" i="26"/>
  <c r="L539" i="26"/>
  <c r="L971" i="26"/>
  <c r="L418" i="26"/>
  <c r="L174" i="26"/>
  <c r="L730" i="26"/>
  <c r="L707" i="26"/>
  <c r="L383" i="26"/>
  <c r="L766" i="26"/>
  <c r="L113" i="26"/>
  <c r="L34" i="26"/>
  <c r="L751" i="26"/>
  <c r="L491" i="26"/>
  <c r="L1047" i="26"/>
  <c r="L296" i="26"/>
  <c r="L371" i="26"/>
  <c r="L352" i="26"/>
  <c r="L284" i="26"/>
  <c r="L948" i="26"/>
  <c r="L895" i="26"/>
  <c r="L709" i="26"/>
  <c r="L741" i="26"/>
  <c r="L670" i="26"/>
  <c r="L440" i="26"/>
  <c r="L958" i="26"/>
  <c r="L728" i="26"/>
  <c r="L889" i="26"/>
  <c r="L837" i="26"/>
  <c r="L762" i="26"/>
  <c r="L791" i="26"/>
  <c r="L507" i="26"/>
  <c r="L148" i="26"/>
  <c r="L674" i="26"/>
  <c r="L269" i="26"/>
  <c r="L743" i="26"/>
  <c r="L207" i="26"/>
  <c r="L657" i="26"/>
  <c r="L677" i="26"/>
  <c r="L564" i="26"/>
  <c r="L775" i="26"/>
  <c r="L175" i="26"/>
  <c r="L32" i="26"/>
  <c r="L905" i="26"/>
  <c r="L812" i="26"/>
  <c r="L644" i="26"/>
  <c r="L649" i="26"/>
  <c r="L382" i="26"/>
  <c r="L526" i="26"/>
  <c r="L1013" i="26"/>
  <c r="L47" i="26"/>
  <c r="L84" i="26"/>
  <c r="L682" i="26"/>
  <c r="L1020" i="26"/>
  <c r="L446" i="26"/>
  <c r="L121" i="26"/>
  <c r="L384" i="26"/>
  <c r="L1058" i="26"/>
  <c r="L795" i="26"/>
  <c r="L615" i="26"/>
  <c r="L954" i="26"/>
  <c r="L378" i="26"/>
  <c r="L546" i="26"/>
  <c r="L159" i="26"/>
  <c r="L1009" i="26"/>
  <c r="L664" i="26"/>
  <c r="L228" i="26"/>
  <c r="L423" i="26"/>
  <c r="L323" i="26"/>
  <c r="L125" i="26"/>
  <c r="L726" i="26"/>
  <c r="L1030" i="26"/>
  <c r="L1022" i="26"/>
  <c r="L868" i="26"/>
  <c r="L87" i="26"/>
  <c r="L638" i="26"/>
  <c r="L385" i="26"/>
  <c r="L758" i="26"/>
  <c r="L536" i="26"/>
  <c r="L1007" i="26"/>
  <c r="L314" i="26"/>
  <c r="L606" i="26"/>
  <c r="L450" i="26"/>
  <c r="L836" i="26"/>
  <c r="L625" i="26"/>
  <c r="L67" i="26"/>
  <c r="L422" i="26"/>
  <c r="L88" i="26"/>
  <c r="L1057" i="26"/>
  <c r="L515" i="26"/>
  <c r="L482" i="26"/>
  <c r="L320" i="26"/>
  <c r="L295" i="26"/>
  <c r="L747" i="26"/>
  <c r="L484" i="26"/>
  <c r="L278" i="26"/>
  <c r="L815" i="26"/>
  <c r="L755" i="26"/>
  <c r="L119" i="26"/>
  <c r="L959" i="26"/>
  <c r="L695" i="26"/>
  <c r="L774" i="26"/>
  <c r="L335" i="26"/>
  <c r="L997" i="26"/>
  <c r="L336" i="26"/>
  <c r="L394" i="26"/>
  <c r="L872" i="26"/>
  <c r="L142" i="26"/>
  <c r="L800" i="26"/>
  <c r="L454" i="26"/>
  <c r="L731" i="26"/>
  <c r="L304" i="26"/>
  <c r="L461" i="26"/>
  <c r="L96" i="26"/>
  <c r="L20" i="26"/>
  <c r="L76" i="26"/>
  <c r="L617" i="26"/>
  <c r="L424" i="26"/>
  <c r="L1059" i="26"/>
  <c r="L558" i="26"/>
  <c r="L485" i="26"/>
  <c r="L364" i="26"/>
  <c r="L732" i="26"/>
  <c r="L160" i="26"/>
  <c r="L337" i="26"/>
  <c r="L401" i="26"/>
  <c r="L681" i="26"/>
  <c r="L135" i="26"/>
  <c r="L373" i="26"/>
  <c r="L1002" i="26"/>
  <c r="L437" i="26"/>
  <c r="L1052" i="26"/>
  <c r="L129" i="26"/>
  <c r="L403" i="26"/>
  <c r="L501" i="26"/>
  <c r="L78" i="26"/>
  <c r="L930" i="26"/>
  <c r="L640" i="26"/>
  <c r="L83" i="26"/>
  <c r="L291" i="26"/>
  <c r="L357" i="26"/>
  <c r="L498" i="26"/>
  <c r="L863" i="26"/>
  <c r="L645" i="26"/>
  <c r="L246" i="26"/>
  <c r="L665" i="26"/>
  <c r="L571" i="26"/>
  <c r="L561" i="26"/>
  <c r="L190" i="26"/>
  <c r="L651" i="26"/>
  <c r="L566" i="26"/>
  <c r="L924" i="26"/>
  <c r="L466" i="26"/>
  <c r="L487" i="26"/>
  <c r="L877" i="26"/>
  <c r="L918" i="26"/>
  <c r="L716" i="26"/>
  <c r="L417" i="26"/>
  <c r="L932" i="26"/>
  <c r="L618" i="26"/>
  <c r="L896" i="26"/>
  <c r="L955" i="26"/>
  <c r="L365" i="26"/>
  <c r="L996" i="26"/>
  <c r="L41" i="26"/>
  <c r="L910" i="26"/>
  <c r="L513" i="26"/>
  <c r="L44" i="26"/>
  <c r="L976" i="26"/>
  <c r="L149" i="26"/>
  <c r="L540" i="26"/>
  <c r="L1038" i="26"/>
  <c r="L120" i="26"/>
  <c r="L504" i="26"/>
  <c r="L184" i="26"/>
  <c r="L870" i="26"/>
  <c r="L633" i="26"/>
  <c r="L933" i="26"/>
  <c r="L977" i="26"/>
  <c r="L71" i="26"/>
  <c r="L362" i="26"/>
  <c r="L759" i="26"/>
  <c r="L920" i="26"/>
  <c r="L1027" i="26"/>
  <c r="L472" i="26"/>
  <c r="L686" i="26"/>
  <c r="L256" i="26"/>
  <c r="L541" i="26"/>
  <c r="L92" i="26"/>
  <c r="L790" i="26"/>
  <c r="L660" i="26"/>
  <c r="L727" i="26"/>
  <c r="L438" i="26"/>
  <c r="L273" i="26"/>
  <c r="L363" i="26"/>
  <c r="L307" i="26"/>
  <c r="L1040" i="26"/>
  <c r="L1005" i="26"/>
  <c r="L366" i="26"/>
  <c r="L138" i="26"/>
  <c r="L892" i="26"/>
  <c r="L241" i="26"/>
  <c r="L597" i="26"/>
  <c r="L808" i="26"/>
  <c r="L723" i="26"/>
  <c r="L830" i="26"/>
  <c r="L372" i="26"/>
  <c r="L347" i="26"/>
  <c r="L735" i="26"/>
  <c r="L62" i="26"/>
  <c r="L212" i="26"/>
  <c r="L1014" i="26"/>
  <c r="L1050" i="26"/>
  <c r="L499" i="26"/>
  <c r="L80" i="26"/>
  <c r="L511" i="26"/>
  <c r="L1008" i="26"/>
  <c r="L150" i="26"/>
  <c r="L46" i="26"/>
  <c r="L991" i="26"/>
  <c r="K770" i="26"/>
  <c r="K441" i="26"/>
  <c r="K480" i="26"/>
  <c r="K673" i="26"/>
  <c r="K434" i="26"/>
  <c r="K947" i="26"/>
  <c r="K24" i="26"/>
  <c r="K878" i="26"/>
  <c r="K494" i="26"/>
  <c r="K122" i="26"/>
  <c r="K798" i="26"/>
  <c r="K746" i="26"/>
  <c r="K841" i="26"/>
  <c r="K940" i="26"/>
  <c r="K428" i="26"/>
  <c r="K353" i="26"/>
  <c r="K786" i="26"/>
  <c r="K903" i="26"/>
  <c r="K367" i="26"/>
  <c r="K544" i="26"/>
  <c r="K191" i="26"/>
  <c r="K900" i="26"/>
  <c r="K176" i="26"/>
  <c r="K194" i="26"/>
  <c r="K569" i="26"/>
  <c r="K126" i="26"/>
  <c r="K945" i="26"/>
  <c r="K217" i="26"/>
  <c r="K765" i="26"/>
  <c r="K311" i="26"/>
  <c r="K81" i="26"/>
  <c r="K801" i="26"/>
  <c r="K338" i="26"/>
  <c r="K429" i="26"/>
  <c r="K209" i="26"/>
  <c r="K39" i="26"/>
  <c r="K247" i="26"/>
  <c r="K992" i="26"/>
  <c r="K661" i="26"/>
  <c r="K805" i="26"/>
  <c r="K402" i="26"/>
  <c r="K251" i="26"/>
  <c r="K598" i="26"/>
  <c r="K514" i="26"/>
  <c r="K54" i="26"/>
  <c r="K678" i="26"/>
  <c r="K89" i="26"/>
  <c r="K620" i="26"/>
  <c r="K258" i="26"/>
  <c r="K831" i="26"/>
  <c r="K58" i="26"/>
  <c r="K602" i="26"/>
  <c r="K439" i="26"/>
  <c r="K473" i="26"/>
  <c r="K398" i="26"/>
  <c r="K326" i="26"/>
  <c r="K93" i="26"/>
  <c r="K549" i="26"/>
  <c r="K279" i="26"/>
  <c r="K753" i="26"/>
  <c r="K301" i="26"/>
  <c r="K370" i="26"/>
  <c r="K26" i="26"/>
  <c r="K914" i="26"/>
  <c r="K74" i="26"/>
  <c r="K550" i="26"/>
  <c r="K55" i="26"/>
  <c r="K828" i="26"/>
  <c r="K15" i="26"/>
  <c r="K826" i="26"/>
  <c r="K196" i="26"/>
  <c r="K763" i="26"/>
  <c r="K16" i="26"/>
  <c r="K70" i="26"/>
  <c r="K508" i="26"/>
  <c r="K233" i="26"/>
  <c r="K259" i="26"/>
  <c r="K42" i="26"/>
  <c r="K458" i="26"/>
  <c r="K856" i="26"/>
  <c r="K204" i="26"/>
  <c r="K949" i="26"/>
  <c r="K847" i="26"/>
  <c r="K583" i="26"/>
  <c r="K931" i="26"/>
  <c r="K380" i="26"/>
  <c r="K575" i="26"/>
  <c r="K671" i="26"/>
  <c r="K652" i="26"/>
  <c r="K824" i="26"/>
  <c r="K321" i="26"/>
  <c r="K979" i="26"/>
  <c r="K609" i="26"/>
  <c r="K607" i="26"/>
  <c r="K517" i="26"/>
  <c r="K961" i="26"/>
  <c r="K879" i="26"/>
  <c r="K292" i="26"/>
  <c r="K584" i="26"/>
  <c r="K712" i="26"/>
  <c r="K1044" i="26"/>
  <c r="K431" i="26"/>
  <c r="K220" i="26"/>
  <c r="K109" i="26"/>
  <c r="K683" i="26"/>
  <c r="K7" i="26"/>
  <c r="K127" i="26"/>
  <c r="K908" i="26"/>
  <c r="K218" i="26"/>
  <c r="K873" i="26"/>
  <c r="K77" i="26"/>
  <c r="K844" i="26"/>
  <c r="K923" i="26"/>
  <c r="K419" i="26"/>
  <c r="K332" i="26"/>
  <c r="K902" i="26"/>
  <c r="K267" i="26"/>
  <c r="K588" i="26"/>
  <c r="K188" i="26"/>
  <c r="K1006" i="26"/>
  <c r="K739" i="26"/>
  <c r="K619" i="26"/>
  <c r="K1021" i="26"/>
  <c r="K263" i="26"/>
  <c r="K342" i="26"/>
  <c r="K662" i="26"/>
  <c r="K524" i="26"/>
  <c r="K782" i="26"/>
  <c r="K197" i="26"/>
  <c r="K880" i="26"/>
  <c r="K319" i="26"/>
  <c r="K155" i="26"/>
  <c r="K925" i="26"/>
  <c r="K477" i="26"/>
  <c r="K452" i="26"/>
  <c r="K829" i="26"/>
  <c r="K134" i="26"/>
  <c r="K562" i="26"/>
  <c r="K348" i="26"/>
  <c r="K962" i="26"/>
  <c r="K280" i="26"/>
  <c r="K158" i="26"/>
  <c r="K937" i="26"/>
  <c r="K104" i="26"/>
  <c r="K796" i="26"/>
  <c r="K343" i="26"/>
  <c r="K533" i="26"/>
  <c r="K551" i="26"/>
  <c r="K622" i="26"/>
  <c r="K754" i="26"/>
  <c r="K792" i="26"/>
  <c r="K993" i="26"/>
  <c r="K52" i="26"/>
  <c r="K474" i="26"/>
  <c r="K143" i="26"/>
  <c r="K702" i="26"/>
  <c r="K341" i="26"/>
  <c r="K426" i="26"/>
  <c r="K432" i="26"/>
  <c r="K576" i="26"/>
  <c r="K315" i="26"/>
  <c r="K72" i="26"/>
  <c r="K407" i="26"/>
  <c r="K248" i="26"/>
  <c r="K537" i="26"/>
  <c r="K527" i="26"/>
  <c r="K198" i="26"/>
  <c r="K733" i="26"/>
  <c r="K648" i="26"/>
  <c r="K567" i="26"/>
  <c r="K542" i="26"/>
  <c r="K950" i="26"/>
  <c r="K980" i="26"/>
  <c r="K1053" i="26"/>
  <c r="K848" i="26"/>
  <c r="K457" i="26"/>
  <c r="K82" i="26"/>
  <c r="K935" i="26"/>
  <c r="K1018" i="26"/>
  <c r="K970" i="26"/>
  <c r="K136" i="26"/>
  <c r="K25" i="26"/>
  <c r="K153" i="26"/>
  <c r="K890" i="26"/>
  <c r="K43" i="26"/>
  <c r="K964" i="26"/>
  <c r="K663" i="26"/>
  <c r="K921" i="26"/>
  <c r="K225" i="26"/>
  <c r="K998" i="26"/>
  <c r="K17" i="26"/>
  <c r="K516" i="26"/>
  <c r="K740" i="26"/>
  <c r="K107" i="26"/>
  <c r="K478" i="26"/>
  <c r="K767" i="26"/>
  <c r="K675" i="26"/>
  <c r="K999" i="26"/>
  <c r="K874" i="26"/>
  <c r="K376" i="26"/>
  <c r="K448" i="26"/>
  <c r="K859" i="26"/>
  <c r="K552" i="26"/>
  <c r="K771" i="26"/>
  <c r="K462" i="26"/>
  <c r="K676" i="26"/>
  <c r="K897" i="26"/>
  <c r="K192" i="26"/>
  <c r="K779" i="26"/>
  <c r="K287" i="26"/>
  <c r="K967" i="26"/>
  <c r="K780" i="26"/>
  <c r="K1048" i="26"/>
  <c r="K249" i="26"/>
  <c r="K51" i="26"/>
  <c r="K797" i="26"/>
  <c r="K206" i="26"/>
  <c r="K871" i="26"/>
  <c r="K123" i="26"/>
  <c r="K884" i="26"/>
  <c r="K591" i="26"/>
  <c r="K151" i="26"/>
  <c r="K589" i="26"/>
  <c r="K592" i="26"/>
  <c r="K390" i="26"/>
  <c r="K521" i="26"/>
  <c r="K825" i="26"/>
  <c r="K655" i="26"/>
  <c r="K854" i="26"/>
  <c r="K91" i="26"/>
  <c r="K213" i="26"/>
  <c r="K842" i="26"/>
  <c r="K956" i="26"/>
  <c r="K684" i="26"/>
  <c r="K298" i="26"/>
  <c r="K132" i="26"/>
  <c r="K641" i="26"/>
  <c r="K140" i="26"/>
  <c r="K593" i="26"/>
  <c r="K316" i="26"/>
  <c r="K650" i="26"/>
  <c r="K412" i="26"/>
  <c r="K913" i="26"/>
  <c r="K724" i="26"/>
  <c r="K885" i="26"/>
  <c r="K344" i="26"/>
  <c r="K168" i="26"/>
  <c r="K901" i="26"/>
  <c r="K360" i="26"/>
  <c r="K946" i="26"/>
  <c r="K628" i="26"/>
  <c r="K442" i="26"/>
  <c r="K691" i="26"/>
  <c r="K408" i="26"/>
  <c r="K36" i="26"/>
  <c r="K275" i="26"/>
  <c r="K293" i="26"/>
  <c r="K693" i="26"/>
  <c r="K146" i="26"/>
  <c r="K912" i="26"/>
  <c r="K642" i="26"/>
  <c r="K11" i="26"/>
  <c r="K1011" i="26"/>
  <c r="K460" i="26"/>
  <c r="K624" i="26"/>
  <c r="K855" i="26"/>
  <c r="K864" i="26"/>
  <c r="K255" i="26"/>
  <c r="K187" i="26"/>
  <c r="K303" i="26"/>
  <c r="K1032" i="26"/>
  <c r="K687" i="26"/>
  <c r="K328" i="26"/>
  <c r="K214" i="26"/>
  <c r="K666" i="26"/>
  <c r="K968" i="26"/>
  <c r="K929" i="26"/>
  <c r="K629" i="26"/>
  <c r="K577" i="26"/>
  <c r="K916" i="26"/>
  <c r="K308" i="26"/>
  <c r="K165" i="26"/>
  <c r="K603" i="26"/>
  <c r="K688" i="26"/>
  <c r="K238" i="26"/>
  <c r="K294" i="26"/>
  <c r="K463" i="26"/>
  <c r="K553" i="26"/>
  <c r="K519" i="26"/>
  <c r="K773" i="26"/>
  <c r="K243" i="26"/>
  <c r="K1049" i="26"/>
  <c r="K646" i="26"/>
  <c r="K1045" i="26"/>
  <c r="K399" i="26"/>
  <c r="K86" i="26"/>
  <c r="K133" i="26"/>
  <c r="K748" i="26"/>
  <c r="K974" i="26"/>
  <c r="K229" i="26"/>
  <c r="K685" i="26"/>
  <c r="K769" i="26"/>
  <c r="K647" i="26"/>
  <c r="K600" i="26"/>
  <c r="K230" i="26"/>
  <c r="K545" i="26"/>
  <c r="K116" i="26"/>
  <c r="K845" i="26"/>
  <c r="K820" i="26"/>
  <c r="K883" i="26"/>
  <c r="K345" i="26"/>
  <c r="K928" i="26"/>
  <c r="K1026" i="26"/>
  <c r="K1041" i="26"/>
  <c r="K704" i="26"/>
  <c r="K456" i="26"/>
  <c r="K898" i="26"/>
  <c r="K59" i="26"/>
  <c r="K400" i="26"/>
  <c r="K532" i="26"/>
  <c r="K391" i="26"/>
  <c r="K934" i="26"/>
  <c r="K327" i="26"/>
  <c r="K388" i="26"/>
  <c r="K717" i="26"/>
  <c r="K522" i="26"/>
  <c r="K329" i="26"/>
  <c r="K240" i="26"/>
  <c r="K500" i="26"/>
  <c r="K199" i="26"/>
  <c r="K18" i="26"/>
  <c r="K281" i="26"/>
  <c r="K811" i="26"/>
  <c r="K926" i="26"/>
  <c r="K90" i="26"/>
  <c r="K502" i="26"/>
  <c r="K810" i="26"/>
  <c r="K179" i="26"/>
  <c r="K1035" i="26"/>
  <c r="K162" i="26"/>
  <c r="K324" i="26"/>
  <c r="K285" i="26"/>
  <c r="K288" i="26"/>
  <c r="K596" i="26"/>
  <c r="K270" i="26"/>
  <c r="K547" i="26"/>
  <c r="K318" i="26"/>
  <c r="K605" i="26"/>
  <c r="K409" i="26"/>
  <c r="K201" i="26"/>
  <c r="K793" i="26"/>
  <c r="K161" i="26"/>
  <c r="K941" i="26"/>
  <c r="K627" i="26"/>
  <c r="K951" i="26"/>
  <c r="K56" i="26"/>
  <c r="K835" i="26"/>
  <c r="K876" i="26"/>
  <c r="K658" i="26"/>
  <c r="K988" i="26"/>
  <c r="K952" i="26"/>
  <c r="K488" i="26"/>
  <c r="K137" i="26"/>
  <c r="K171" i="26"/>
  <c r="K1016" i="26"/>
  <c r="K1042" i="26"/>
  <c r="K322" i="26"/>
  <c r="K60" i="26"/>
  <c r="K479" i="26"/>
  <c r="K578" i="26"/>
  <c r="K404" i="26"/>
  <c r="K585" i="26"/>
  <c r="K990" i="26"/>
  <c r="K713" i="26"/>
  <c r="K443" i="26"/>
  <c r="K377" i="26"/>
  <c r="K899" i="26"/>
  <c r="K611" i="26"/>
  <c r="K851" i="26"/>
  <c r="K79" i="26"/>
  <c r="K286" i="26"/>
  <c r="K45" i="26"/>
  <c r="K40" i="26"/>
  <c r="K915" i="26"/>
  <c r="K861" i="26"/>
  <c r="K489" i="26"/>
  <c r="K252" i="26"/>
  <c r="K1023" i="26"/>
  <c r="K1033" i="26"/>
  <c r="K580" i="26"/>
  <c r="K244" i="26"/>
  <c r="K881" i="26"/>
  <c r="K405" i="26"/>
  <c r="K99" i="26"/>
  <c r="K37" i="26"/>
  <c r="K613" i="26"/>
  <c r="K942" i="26"/>
  <c r="K305" i="26"/>
  <c r="K744" i="26"/>
  <c r="K752" i="26"/>
  <c r="K528" i="26"/>
  <c r="K128" i="26"/>
  <c r="K358" i="26"/>
  <c r="K679" i="26"/>
  <c r="K257" i="26"/>
  <c r="K535" i="26"/>
  <c r="K354" i="26"/>
  <c r="K490" i="26"/>
  <c r="K554" i="26"/>
  <c r="K1015" i="26"/>
  <c r="K832" i="26"/>
  <c r="K699" i="26"/>
  <c r="K234" i="26"/>
  <c r="K599" i="26"/>
  <c r="K714" i="26"/>
  <c r="K503" i="26"/>
  <c r="K1017" i="26"/>
  <c r="K8" i="26"/>
  <c r="K22" i="26"/>
  <c r="K410" i="26"/>
  <c r="K777" i="26"/>
  <c r="K776" i="26"/>
  <c r="K963" i="26"/>
  <c r="K333" i="26"/>
  <c r="K467" i="26"/>
  <c r="K339" i="26"/>
  <c r="K520" i="26"/>
  <c r="K497" i="26"/>
  <c r="K689" i="26"/>
  <c r="K579" i="26"/>
  <c r="K639" i="26"/>
  <c r="K177" i="26"/>
  <c r="K973" i="26"/>
  <c r="K112" i="26"/>
  <c r="K368" i="26"/>
  <c r="K147" i="26"/>
  <c r="K100" i="26"/>
  <c r="K612" i="26"/>
  <c r="K242" i="26"/>
  <c r="K351" i="26"/>
  <c r="K200" i="26"/>
  <c r="K1051" i="26"/>
  <c r="K492" i="26"/>
  <c r="K302" i="26"/>
  <c r="K386" i="26"/>
  <c r="K994" i="26"/>
  <c r="K787" i="26"/>
  <c r="K369" i="26"/>
  <c r="K623" i="26"/>
  <c r="K181" i="26"/>
  <c r="K1024" i="26"/>
  <c r="K202" i="26"/>
  <c r="K1031" i="26"/>
  <c r="K389" i="26"/>
  <c r="K349" i="26"/>
  <c r="K894" i="26"/>
  <c r="K312" i="26"/>
  <c r="K5" i="26"/>
  <c r="T5" i="26" s="1" a="1"/>
  <c r="T5" i="26" s="1"/>
  <c r="U5" i="26" s="1" a="1"/>
  <c r="U5" i="26" s="1"/>
  <c r="U10" i="26" s="1"/>
  <c r="V5" i="26" s="1" a="1"/>
  <c r="V5" i="26" s="1"/>
  <c r="K710" i="26"/>
  <c r="K346" i="26"/>
  <c r="K180" i="26"/>
  <c r="K634" i="26"/>
  <c r="K616" i="26"/>
  <c r="K983" i="26"/>
  <c r="K555" i="26"/>
  <c r="K512" i="26"/>
  <c r="K265" i="26"/>
  <c r="K720" i="26"/>
  <c r="K9" i="26"/>
  <c r="K63" i="26"/>
  <c r="K156" i="26"/>
  <c r="K785" i="26"/>
  <c r="K215" i="26"/>
  <c r="K919" i="26"/>
  <c r="K700" i="26"/>
  <c r="K232" i="26"/>
  <c r="K833" i="26"/>
  <c r="K525" i="26"/>
  <c r="K711" i="26"/>
  <c r="K936" i="26"/>
  <c r="K630" i="26"/>
  <c r="K447" i="26"/>
  <c r="K989" i="26"/>
  <c r="K816" i="26"/>
  <c r="K169" i="26"/>
  <c r="K97" i="26"/>
  <c r="K416" i="26"/>
  <c r="K98" i="26"/>
  <c r="K729" i="26"/>
  <c r="K53" i="26"/>
  <c r="K185" i="26"/>
  <c r="K882" i="26"/>
  <c r="K6" i="26"/>
  <c r="K559" i="26"/>
  <c r="K27" i="26"/>
  <c r="K943" i="26"/>
  <c r="K721" i="26"/>
  <c r="K57" i="26"/>
  <c r="K849" i="26"/>
  <c r="K101" i="26"/>
  <c r="K23" i="26"/>
  <c r="K823" i="26"/>
  <c r="K254" i="26"/>
  <c r="K19" i="26"/>
  <c r="K495" i="26"/>
  <c r="K586" i="26"/>
  <c r="K271" i="26"/>
  <c r="K106" i="26"/>
  <c r="K570" i="26"/>
  <c r="K235" i="26"/>
  <c r="K1054" i="26"/>
  <c r="K927" i="26"/>
  <c r="K594" i="26"/>
  <c r="K468" i="26"/>
  <c r="K309" i="26"/>
  <c r="K965" i="26"/>
  <c r="K523" i="26"/>
  <c r="K742" i="26"/>
  <c r="K635" i="26"/>
  <c r="K891" i="26"/>
  <c r="K157" i="26"/>
  <c r="K581" i="26"/>
  <c r="K227" i="26"/>
  <c r="K493" i="26"/>
  <c r="K163" i="26"/>
  <c r="K608" i="26"/>
  <c r="K893" i="26"/>
  <c r="K538" i="26"/>
  <c r="K590" i="26"/>
  <c r="K725" i="26"/>
  <c r="K221" i="26"/>
  <c r="K969" i="26"/>
  <c r="K413" i="26"/>
  <c r="K803" i="26"/>
  <c r="K1028" i="26"/>
  <c r="K102" i="26"/>
  <c r="K406" i="26"/>
  <c r="K68" i="26"/>
  <c r="K14" i="26"/>
  <c r="K299" i="26"/>
  <c r="K274" i="26"/>
  <c r="K306" i="26"/>
  <c r="K1025" i="26"/>
  <c r="K587" i="26"/>
  <c r="K911" i="26"/>
  <c r="K806" i="26"/>
  <c r="K464" i="26"/>
  <c r="K130" i="26"/>
  <c r="K692" i="26"/>
  <c r="K236" i="26"/>
  <c r="K415" i="26"/>
  <c r="K50" i="26"/>
  <c r="K216" i="26"/>
  <c r="K381" i="26"/>
  <c r="K981" i="26"/>
  <c r="K906" i="26"/>
  <c r="K359" i="26"/>
  <c r="K397" i="26"/>
  <c r="K788" i="26"/>
  <c r="K631" i="26"/>
  <c r="K736" i="26"/>
  <c r="K886" i="26"/>
  <c r="K310" i="26"/>
  <c r="K966" i="26"/>
  <c r="K208" i="26"/>
  <c r="K182" i="26"/>
  <c r="K117" i="26"/>
  <c r="K982" i="26"/>
  <c r="K852" i="26"/>
  <c r="K486" i="26"/>
  <c r="K470" i="26"/>
  <c r="K361" i="26"/>
  <c r="K809" i="26"/>
  <c r="K573" i="26"/>
  <c r="K860" i="26"/>
  <c r="K1003" i="26"/>
  <c r="K340" i="26"/>
  <c r="K1012" i="26"/>
  <c r="K374" i="26"/>
  <c r="K705" i="26"/>
  <c r="K817" i="26"/>
  <c r="K313" i="26"/>
  <c r="K173" i="26"/>
  <c r="K444" i="26"/>
  <c r="K614" i="26"/>
  <c r="K331" i="26"/>
  <c r="K917" i="26"/>
  <c r="K838" i="26"/>
  <c r="K435" i="26"/>
  <c r="K944" i="26"/>
  <c r="K582" i="26"/>
  <c r="K33" i="26"/>
  <c r="K978" i="26"/>
  <c r="K10" i="26"/>
  <c r="K445" i="26"/>
  <c r="K152" i="26"/>
  <c r="K756" i="26"/>
  <c r="K887" i="26"/>
  <c r="K131" i="26"/>
  <c r="K1000" i="26"/>
  <c r="K822" i="26"/>
  <c r="K957" i="26"/>
  <c r="K411" i="26"/>
  <c r="K734" i="26"/>
  <c r="K222" i="26"/>
  <c r="K667" i="26"/>
  <c r="K268" i="26"/>
  <c r="K297" i="26"/>
  <c r="K12" i="26"/>
  <c r="K984" i="26"/>
  <c r="K749" i="26"/>
  <c r="K375" i="26"/>
  <c r="K1001" i="26"/>
  <c r="K909" i="26"/>
  <c r="K1019" i="26"/>
  <c r="K827" i="26"/>
  <c r="K760" i="26"/>
  <c r="K529" i="26"/>
  <c r="K139" i="26"/>
  <c r="K761" i="26"/>
  <c r="K668" i="26"/>
  <c r="K701" i="26"/>
  <c r="K938" i="26"/>
  <c r="K253" i="26"/>
  <c r="K420" i="26"/>
  <c r="K186" i="26"/>
  <c r="K869" i="26"/>
  <c r="K1004" i="26"/>
  <c r="K395" i="26"/>
  <c r="K953" i="26"/>
  <c r="K814" i="26"/>
  <c r="K266" i="26"/>
  <c r="K556" i="26"/>
  <c r="K48" i="26"/>
  <c r="K210" i="26"/>
  <c r="K1046" i="26"/>
  <c r="K356" i="26"/>
  <c r="K875" i="26"/>
  <c r="K459" i="26"/>
  <c r="K226" i="26"/>
  <c r="K289" i="26"/>
  <c r="K718" i="26"/>
  <c r="K722" i="26"/>
  <c r="K166" i="26"/>
  <c r="K985" i="26"/>
  <c r="K205" i="26"/>
  <c r="K821" i="26"/>
  <c r="K144" i="26"/>
  <c r="K436" i="26"/>
  <c r="K719" i="26"/>
  <c r="K857" i="26"/>
  <c r="K260" i="26"/>
  <c r="K621" i="26"/>
  <c r="K509" i="26"/>
  <c r="K636" i="26"/>
  <c r="K862" i="26"/>
  <c r="K195" i="26"/>
  <c r="K61" i="26"/>
  <c r="K224" i="26"/>
  <c r="K475" i="26"/>
  <c r="K1034" i="26"/>
  <c r="K604" i="26"/>
  <c r="K543" i="26"/>
  <c r="K392" i="26"/>
  <c r="K846" i="26"/>
  <c r="K904" i="26"/>
  <c r="K350" i="26"/>
  <c r="K1043" i="26"/>
  <c r="K839" i="26"/>
  <c r="K807" i="26"/>
  <c r="K975" i="26"/>
  <c r="K698" i="26"/>
  <c r="K669" i="26"/>
  <c r="K282" i="26"/>
  <c r="K453" i="26"/>
  <c r="K659" i="26"/>
  <c r="K73" i="26"/>
  <c r="K29" i="26"/>
  <c r="K13" i="26"/>
  <c r="K300" i="26"/>
  <c r="K94" i="26"/>
  <c r="K781" i="26"/>
  <c r="K789" i="26"/>
  <c r="K737" i="26"/>
  <c r="K505" i="26"/>
  <c r="K496" i="26"/>
  <c r="K768" i="26"/>
  <c r="K250" i="26"/>
  <c r="K172" i="26"/>
  <c r="K114" i="26"/>
  <c r="K853" i="26"/>
  <c r="K783" i="26"/>
  <c r="K572" i="26"/>
  <c r="K534" i="26"/>
  <c r="K888" i="26"/>
  <c r="K834" i="26"/>
  <c r="K95" i="26"/>
  <c r="K211" i="26"/>
  <c r="K632" i="26"/>
  <c r="K1055" i="26"/>
  <c r="K433" i="26"/>
  <c r="K325" i="26"/>
  <c r="K455" i="26"/>
  <c r="K103" i="26"/>
  <c r="K193" i="26"/>
  <c r="K813" i="26"/>
  <c r="K530" i="26"/>
  <c r="K64" i="26"/>
  <c r="K124" i="26"/>
  <c r="K715" i="26"/>
  <c r="K231" i="26"/>
  <c r="K108" i="26"/>
  <c r="K49" i="26"/>
  <c r="K30" i="26"/>
  <c r="K865" i="26"/>
  <c r="K672" i="26"/>
  <c r="K784" i="26"/>
  <c r="K778" i="26"/>
  <c r="K69" i="26"/>
  <c r="K799" i="26"/>
  <c r="K283" i="26"/>
  <c r="K1039" i="26"/>
  <c r="K1029" i="26"/>
  <c r="K960" i="26"/>
  <c r="K471" i="26"/>
  <c r="K118" i="26"/>
  <c r="K290" i="26"/>
  <c r="K276" i="26"/>
  <c r="K330" i="26"/>
  <c r="K568" i="26"/>
  <c r="K818" i="26"/>
  <c r="K264" i="26"/>
  <c r="K680" i="26"/>
  <c r="K804" i="26"/>
  <c r="K427" i="26"/>
  <c r="K75" i="26"/>
  <c r="K483" i="26"/>
  <c r="K239" i="26"/>
  <c r="K237" i="26"/>
  <c r="K379" i="26"/>
  <c r="K565" i="26"/>
  <c r="K145" i="26"/>
  <c r="K690" i="26"/>
  <c r="K610" i="26"/>
  <c r="K449" i="26"/>
  <c r="K653" i="26"/>
  <c r="K563" i="26"/>
  <c r="K115" i="26"/>
  <c r="K656" i="26"/>
  <c r="K986" i="26"/>
  <c r="K167" i="26"/>
  <c r="K189" i="26"/>
  <c r="K697" i="26"/>
  <c r="K696" i="26"/>
  <c r="K802" i="26"/>
  <c r="K518" i="26"/>
  <c r="K972" i="26"/>
  <c r="K1036" i="26"/>
  <c r="K866" i="26"/>
  <c r="K867" i="26"/>
  <c r="K277" i="26"/>
  <c r="K178" i="26"/>
  <c r="K476" i="26"/>
  <c r="K1010" i="26"/>
  <c r="K506" i="26"/>
  <c r="K31" i="26"/>
  <c r="K219" i="26"/>
  <c r="K35" i="26"/>
  <c r="K654" i="26"/>
  <c r="K987" i="26"/>
  <c r="K560" i="26"/>
  <c r="K757" i="26"/>
  <c r="K840" i="26"/>
  <c r="K703" i="26"/>
  <c r="K745" i="26"/>
  <c r="K601" i="26"/>
  <c r="K995" i="26"/>
  <c r="K574" i="26"/>
  <c r="K595" i="26"/>
  <c r="K425" i="26"/>
  <c r="K272" i="26"/>
  <c r="K85" i="26"/>
  <c r="K223" i="26"/>
  <c r="K637" i="26"/>
  <c r="K38" i="26"/>
  <c r="K850" i="26"/>
  <c r="K907" i="26"/>
  <c r="K110" i="26"/>
  <c r="K481" i="26"/>
  <c r="K317" i="26"/>
  <c r="K465" i="26"/>
  <c r="K1056" i="26"/>
  <c r="K183" i="26"/>
  <c r="K65" i="26"/>
  <c r="K451" i="26"/>
  <c r="K393" i="26"/>
  <c r="K706" i="26"/>
  <c r="K922" i="26"/>
  <c r="K708" i="26"/>
  <c r="K469" i="26"/>
  <c r="K66" i="26"/>
  <c r="K245" i="26"/>
  <c r="K738" i="26"/>
  <c r="K626" i="26"/>
  <c r="K414" i="26"/>
  <c r="K643" i="26"/>
  <c r="K764" i="26"/>
  <c r="K430" i="26"/>
  <c r="K843" i="26"/>
  <c r="K1037" i="26"/>
  <c r="K772" i="26"/>
  <c r="K421" i="26"/>
  <c r="K794" i="26"/>
  <c r="K105" i="26"/>
  <c r="K141" i="26"/>
  <c r="K21" i="26"/>
  <c r="K510" i="26"/>
  <c r="K387" i="26"/>
  <c r="K396" i="26"/>
  <c r="K28" i="26"/>
  <c r="K750" i="26"/>
  <c r="K858" i="26"/>
  <c r="K203" i="26"/>
  <c r="K154" i="26"/>
  <c r="K355" i="26"/>
  <c r="K164" i="26"/>
  <c r="K694" i="26"/>
  <c r="K111" i="26"/>
  <c r="K334" i="26"/>
  <c r="K548" i="26"/>
  <c r="K819" i="26"/>
  <c r="K261" i="26"/>
  <c r="K531" i="26"/>
  <c r="K939" i="26"/>
  <c r="K262" i="26"/>
  <c r="K170" i="26"/>
  <c r="K557" i="26"/>
  <c r="K539" i="26"/>
  <c r="K971" i="26"/>
  <c r="K418" i="26"/>
  <c r="K174" i="26"/>
  <c r="K730" i="26"/>
  <c r="K707" i="26"/>
  <c r="K383" i="26"/>
  <c r="K766" i="26"/>
  <c r="K113" i="26"/>
  <c r="K34" i="26"/>
  <c r="K751" i="26"/>
  <c r="K491" i="26"/>
  <c r="K1047" i="26"/>
  <c r="K296" i="26"/>
  <c r="K371" i="26"/>
  <c r="K352" i="26"/>
  <c r="K284" i="26"/>
  <c r="K948" i="26"/>
  <c r="K895" i="26"/>
  <c r="K709" i="26"/>
  <c r="K741" i="26"/>
  <c r="K670" i="26"/>
  <c r="K440" i="26"/>
  <c r="K958" i="26"/>
  <c r="K728" i="26"/>
  <c r="K889" i="26"/>
  <c r="K837" i="26"/>
  <c r="K762" i="26"/>
  <c r="K791" i="26"/>
  <c r="K507" i="26"/>
  <c r="K148" i="26"/>
  <c r="K674" i="26"/>
  <c r="K269" i="26"/>
  <c r="K743" i="26"/>
  <c r="K207" i="26"/>
  <c r="K657" i="26"/>
  <c r="K677" i="26"/>
  <c r="K564" i="26"/>
  <c r="K775" i="26"/>
  <c r="K175" i="26"/>
  <c r="K32" i="26"/>
  <c r="K905" i="26"/>
  <c r="K812" i="26"/>
  <c r="K644" i="26"/>
  <c r="K649" i="26"/>
  <c r="K382" i="26"/>
  <c r="K526" i="26"/>
  <c r="K1013" i="26"/>
  <c r="K47" i="26"/>
  <c r="K84" i="26"/>
  <c r="K682" i="26"/>
  <c r="K1020" i="26"/>
  <c r="K446" i="26"/>
  <c r="K121" i="26"/>
  <c r="K384" i="26"/>
  <c r="K1058" i="26"/>
  <c r="K795" i="26"/>
  <c r="K615" i="26"/>
  <c r="K954" i="26"/>
  <c r="K378" i="26"/>
  <c r="K546" i="26"/>
  <c r="K159" i="26"/>
  <c r="K1009" i="26"/>
  <c r="K664" i="26"/>
  <c r="K228" i="26"/>
  <c r="K423" i="26"/>
  <c r="K323" i="26"/>
  <c r="K125" i="26"/>
  <c r="K726" i="26"/>
  <c r="K1030" i="26"/>
  <c r="K1022" i="26"/>
  <c r="K868" i="26"/>
  <c r="K87" i="26"/>
  <c r="K638" i="26"/>
  <c r="K385" i="26"/>
  <c r="K758" i="26"/>
  <c r="K536" i="26"/>
  <c r="K1007" i="26"/>
  <c r="K314" i="26"/>
  <c r="K606" i="26"/>
  <c r="K450" i="26"/>
  <c r="K836" i="26"/>
  <c r="K625" i="26"/>
  <c r="K67" i="26"/>
  <c r="K422" i="26"/>
  <c r="K88" i="26"/>
  <c r="K1057" i="26"/>
  <c r="K515" i="26"/>
  <c r="K482" i="26"/>
  <c r="K320" i="26"/>
  <c r="K295" i="26"/>
  <c r="K747" i="26"/>
  <c r="K484" i="26"/>
  <c r="K278" i="26"/>
  <c r="K815" i="26"/>
  <c r="K755" i="26"/>
  <c r="K119" i="26"/>
  <c r="K959" i="26"/>
  <c r="K695" i="26"/>
  <c r="K774" i="26"/>
  <c r="K335" i="26"/>
  <c r="K997" i="26"/>
  <c r="K336" i="26"/>
  <c r="K394" i="26"/>
  <c r="K872" i="26"/>
  <c r="K142" i="26"/>
  <c r="K800" i="26"/>
  <c r="K454" i="26"/>
  <c r="K731" i="26"/>
  <c r="K304" i="26"/>
  <c r="K461" i="26"/>
  <c r="K96" i="26"/>
  <c r="K20" i="26"/>
  <c r="K76" i="26"/>
  <c r="K617" i="26"/>
  <c r="K424" i="26"/>
  <c r="K1059" i="26"/>
  <c r="K558" i="26"/>
  <c r="K485" i="26"/>
  <c r="K364" i="26"/>
  <c r="K732" i="26"/>
  <c r="K160" i="26"/>
  <c r="K337" i="26"/>
  <c r="K401" i="26"/>
  <c r="K681" i="26"/>
  <c r="K135" i="26"/>
  <c r="K373" i="26"/>
  <c r="K1002" i="26"/>
  <c r="K437" i="26"/>
  <c r="K1052" i="26"/>
  <c r="K129" i="26"/>
  <c r="K403" i="26"/>
  <c r="K501" i="26"/>
  <c r="K78" i="26"/>
  <c r="K930" i="26"/>
  <c r="K640" i="26"/>
  <c r="K83" i="26"/>
  <c r="K291" i="26"/>
  <c r="K357" i="26"/>
  <c r="K498" i="26"/>
  <c r="K863" i="26"/>
  <c r="K645" i="26"/>
  <c r="K246" i="26"/>
  <c r="K665" i="26"/>
  <c r="K571" i="26"/>
  <c r="K561" i="26"/>
  <c r="K190" i="26"/>
  <c r="K651" i="26"/>
  <c r="K566" i="26"/>
  <c r="K924" i="26"/>
  <c r="K466" i="26"/>
  <c r="K487" i="26"/>
  <c r="K877" i="26"/>
  <c r="K918" i="26"/>
  <c r="K716" i="26"/>
  <c r="K417" i="26"/>
  <c r="K932" i="26"/>
  <c r="K618" i="26"/>
  <c r="K896" i="26"/>
  <c r="K955" i="26"/>
  <c r="K365" i="26"/>
  <c r="K996" i="26"/>
  <c r="K41" i="26"/>
  <c r="K910" i="26"/>
  <c r="K513" i="26"/>
  <c r="K44" i="26"/>
  <c r="K976" i="26"/>
  <c r="K149" i="26"/>
  <c r="K540" i="26"/>
  <c r="K1038" i="26"/>
  <c r="K120" i="26"/>
  <c r="K504" i="26"/>
  <c r="K184" i="26"/>
  <c r="K870" i="26"/>
  <c r="K633" i="26"/>
  <c r="K933" i="26"/>
  <c r="K977" i="26"/>
  <c r="K71" i="26"/>
  <c r="K362" i="26"/>
  <c r="K759" i="26"/>
  <c r="K920" i="26"/>
  <c r="K1027" i="26"/>
  <c r="K472" i="26"/>
  <c r="K686" i="26"/>
  <c r="K256" i="26"/>
  <c r="K541" i="26"/>
  <c r="K92" i="26"/>
  <c r="K790" i="26"/>
  <c r="K660" i="26"/>
  <c r="K727" i="26"/>
  <c r="K438" i="26"/>
  <c r="K273" i="26"/>
  <c r="K363" i="26"/>
  <c r="K307" i="26"/>
  <c r="K1040" i="26"/>
  <c r="K1005" i="26"/>
  <c r="K366" i="26"/>
  <c r="K138" i="26"/>
  <c r="K892" i="26"/>
  <c r="K241" i="26"/>
  <c r="K597" i="26"/>
  <c r="K808" i="26"/>
  <c r="K723" i="26"/>
  <c r="K830" i="26"/>
  <c r="K372" i="26"/>
  <c r="K347" i="26"/>
  <c r="K735" i="26"/>
  <c r="K62" i="26"/>
  <c r="K212" i="26"/>
  <c r="K1014" i="26"/>
  <c r="K1050" i="26"/>
  <c r="K499" i="26"/>
  <c r="K80" i="26"/>
  <c r="K511" i="26"/>
  <c r="K1008" i="26"/>
  <c r="K150" i="26"/>
  <c r="K46" i="26"/>
  <c r="K991" i="2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A69C795-E0A3-4F36-883E-89B99DF529D0}" name="Query - dCustomer" description="Connection to the 'dCustomer' query in the workbook." type="100" refreshedVersion="8" minRefreshableVersion="5">
    <extLst>
      <ext xmlns:x15="http://schemas.microsoft.com/office/spreadsheetml/2010/11/main" uri="{DE250136-89BD-433C-8126-D09CA5730AF9}">
        <x15:connection id="ca89a0d7-8766-480e-96cc-f094f262f9fd"/>
      </ext>
    </extLst>
  </connection>
  <connection id="2" xr16:uid="{A705A51D-4B47-4556-9360-26F80F7C3F01}" name="Query - dDate" description="Connection to the 'dDate' query in the workbook." type="100" refreshedVersion="8" minRefreshableVersion="5">
    <extLst>
      <ext xmlns:x15="http://schemas.microsoft.com/office/spreadsheetml/2010/11/main" uri="{DE250136-89BD-433C-8126-D09CA5730AF9}">
        <x15:connection id="9fc543a9-daa3-42ab-8ae5-1d64aadc3c09"/>
      </ext>
    </extLst>
  </connection>
  <connection id="3" xr16:uid="{BD0B4D5C-4828-4696-8B2D-166819CE85C9}" name="Query - dProduct" description="Connection to the 'dProduct' query in the workbook." type="100" refreshedVersion="8" minRefreshableVersion="5">
    <extLst>
      <ext xmlns:x15="http://schemas.microsoft.com/office/spreadsheetml/2010/11/main" uri="{DE250136-89BD-433C-8126-D09CA5730AF9}">
        <x15:connection id="43b4c830-2dda-4404-bdc3-46b2164e2b7f"/>
      </ext>
    </extLst>
  </connection>
  <connection id="4" xr16:uid="{4C194512-A32A-4677-9A85-96791A2094A7}" name="Query - dSalesRep" description="Connection to the 'dSalesRep' query in the workbook." type="100" refreshedVersion="8" minRefreshableVersion="5">
    <extLst>
      <ext xmlns:x15="http://schemas.microsoft.com/office/spreadsheetml/2010/11/main" uri="{DE250136-89BD-433C-8126-D09CA5730AF9}">
        <x15:connection id="4dccda4e-c258-45cd-b6c2-9b695b94f0a0"/>
      </ext>
    </extLst>
  </connection>
  <connection id="5" xr16:uid="{1ADD688E-AC71-4CA7-A686-3442987827CF}" keepAlive="1" name="Query - GroupByReport" description="Connection to the 'GroupByReport' query in the workbook." type="5" refreshedVersion="8" background="1" saveData="1">
    <dbPr connection="Provider=Microsoft.Mashup.OleDb.1;Data Source=$Workbook$;Location=GroupByReport;Extended Properties=&quot;&quot;" command="SELECT * FROM [GroupByReport]"/>
  </connection>
  <connection id="6" xr16:uid="{8F7AFCDE-C474-443A-81F4-996D696E30F3}" keepAlive="1" name="Query - MichaelGirvin-fProductCustomerSales" description="Connection to the 'MichaelGirvin-fProductCustomerSales' query in the workbook." type="5" refreshedVersion="8" background="1">
    <dbPr connection="Provider=Microsoft.Mashup.OleDb.1;Data Source=$Workbook$;Location=MichaelGirvin-fProductCustomerSales;Extended Properties=&quot;&quot;" command="SELECT * FROM [MichaelGirvin-fProductCustomerSales]"/>
  </connection>
  <connection id="7" xr16:uid="{90535C6C-C5F7-401B-B7BA-D77335A0BC91}" keepAlive="1" name="Query - PivotTableCacheReport" description="Connection to the 'PivotTableCacheReport' query in the workbook." type="5" refreshedVersion="8" background="1">
    <dbPr connection="Provider=Microsoft.Mashup.OleDb.1;Data Source=$Workbook$;Location=PivotTableCacheReport;Extended Properties=&quot;&quot;" command="SELECT * FROM [PivotTableCacheReport]"/>
  </connection>
  <connection id="8" xr16:uid="{15781944-276D-4BF1-A491-4F1CC788E9FC}" name="Query - SalesJson" description="Connection to the 'SalesJson' query in the workbook." type="100" refreshedVersion="8" minRefreshableVersion="5">
    <extLst>
      <ext xmlns:x15="http://schemas.microsoft.com/office/spreadsheetml/2010/11/main" uri="{DE250136-89BD-433C-8126-D09CA5730AF9}">
        <x15:connection id="e2640123-ec60-48d4-9a18-13cf66f940d1"/>
      </ext>
    </extLst>
  </connection>
  <connection id="9" xr16:uid="{A468DD3A-7725-48B6-AC1C-60D104B482CF}" keepAlive="1" name="Query - SalesTxt" description="Connection to the 'SalesTxt' query in the workbook." type="5" refreshedVersion="0" background="1">
    <dbPr connection="Provider=Microsoft.Mashup.OleDb.1;Data Source=$Workbook$;Location=SalesTxt;Extended Properties=&quot;&quot;" command="SELECT * FROM [SalesTxt]"/>
  </connection>
  <connection id="10" xr16:uid="{1DDFE1E4-8BE4-429F-A064-79342060ACFD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RICHVALUE" minSupportedVersion="120000" copy="1" pasteAll="1" pasteValues="1" merge="1" splitFirst="1" rowColShift="1" clearFormats="1" clearComments="1" assign="1" coerce="1"/>
    <metadataType name="XLDAPR" minSupportedVersion="120000" copy="1" pasteAll="1" pasteValues="1" merge="1" splitFirst="1" rowColShift="1" clearFormats="1" clearComments="1" assign="1" coerce="1" cellMeta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2" v="0"/>
    </bk>
  </cell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<sst xmlns="http://schemas.openxmlformats.org/spreadsheetml/2006/main" count="2305" uniqueCount="124">
  <si>
    <t>DAME w MPT 02: All MS Data Analysis Tools in One Video!</t>
  </si>
  <si>
    <t>Power Pivot</t>
  </si>
  <si>
    <t>Data Model</t>
  </si>
  <si>
    <t>Class: BI 348 at Highline College, Spring 2024</t>
  </si>
  <si>
    <t>Class Title: Data Analysis Made Easy With Microsoft Power Tools</t>
  </si>
  <si>
    <t>Short Title: DAME with MPT</t>
  </si>
  <si>
    <t>Week</t>
  </si>
  <si>
    <t>Topic</t>
  </si>
  <si>
    <t>Videos to Watch</t>
  </si>
  <si>
    <t>Project E-mail Out &amp;
Canvas Due Dates</t>
  </si>
  <si>
    <t>Week 1 &amp; 2:
4/1 to 4/14</t>
  </si>
  <si>
    <t>Data Terminology
Introduction to Power Tools</t>
  </si>
  <si>
    <t>E-mail out noon, Fri, 4/12
Canvas Upload before midnight, Mon, 4/15</t>
  </si>
  <si>
    <t>Week 3
4/15 to 4/21</t>
  </si>
  <si>
    <t>Worksheet: PivotTables</t>
  </si>
  <si>
    <t>E-mail out noon, Fri, 4/19
Canvas Upload before midnight, Mon, 4/22</t>
  </si>
  <si>
    <t>Week 4
4/22 to 4/28</t>
  </si>
  <si>
    <t>Worksheet: Spilled Arrays and LAMBDA</t>
  </si>
  <si>
    <t>E-mail out noon, Fri, 4/26
Canvas Upload before midnight, Mon, 4/29</t>
  </si>
  <si>
    <t>Week 5
4/29 to 5/5</t>
  </si>
  <si>
    <t>Power Query, Dataflow &amp; M Code</t>
  </si>
  <si>
    <t>E-mail out noon, Fri, 5/3
Canvas Upload before midnight, Mon, 5/6</t>
  </si>
  <si>
    <t>Week 6
5/6 to 5/12</t>
  </si>
  <si>
    <t>Data Models: PowerPivot and Power BI Desktop</t>
  </si>
  <si>
    <t>E-mail out noon, Fri, 5/10
Canvas Upload before midnight, Mon, 5/13</t>
  </si>
  <si>
    <t>Week 7
5/13 to 5/19</t>
  </si>
  <si>
    <t>Semantic Models: Power BI and Dataflow</t>
  </si>
  <si>
    <t>E-mail out noon, Fri, 5/17
Canvas Upload before midnight, Mon, 5/20</t>
  </si>
  <si>
    <t>Week 8
5/20 to 5/26</t>
  </si>
  <si>
    <t>Dashboards and Visualization</t>
  </si>
  <si>
    <t>E-mail out noon, Fri, 5/24
Canvas Upload before midnight, Mon, 5/27</t>
  </si>
  <si>
    <t>Week 9
5/27 to 6/2</t>
  </si>
  <si>
    <t>Data Transformations</t>
  </si>
  <si>
    <t>E-mail out noon, Fri, 5/31
Canvas Upload before midnight, Mon, 6/3</t>
  </si>
  <si>
    <t>Week 10
6/3 to 6/9</t>
  </si>
  <si>
    <t>Final Project</t>
  </si>
  <si>
    <t>E-mail out noon, Fri, 6/7
Canvas Upload before midnight, Mon, 6/10</t>
  </si>
  <si>
    <t>No.</t>
  </si>
  <si>
    <t>Date</t>
  </si>
  <si>
    <t>Units</t>
  </si>
  <si>
    <t>Product</t>
  </si>
  <si>
    <t>ProductID</t>
  </si>
  <si>
    <t>175AP</t>
  </si>
  <si>
    <t>100CR</t>
  </si>
  <si>
    <t>Apple</t>
  </si>
  <si>
    <t>Orange</t>
  </si>
  <si>
    <t>255YN</t>
  </si>
  <si>
    <t>Kiwi</t>
  </si>
  <si>
    <t>QA430</t>
  </si>
  <si>
    <t>Banana</t>
  </si>
  <si>
    <t>BL579</t>
  </si>
  <si>
    <t>Cherry</t>
  </si>
  <si>
    <t>SalesRepID</t>
  </si>
  <si>
    <t>CratePrice</t>
  </si>
  <si>
    <t>CrateCost</t>
  </si>
  <si>
    <t>266SB</t>
  </si>
  <si>
    <t>513CM</t>
  </si>
  <si>
    <t>699SR</t>
  </si>
  <si>
    <t>644SF</t>
  </si>
  <si>
    <t>SalesRep</t>
  </si>
  <si>
    <t>Region</t>
  </si>
  <si>
    <t>Sioux Best</t>
  </si>
  <si>
    <t>West</t>
  </si>
  <si>
    <t>Chantel Mims</t>
  </si>
  <si>
    <t>Shihara Fazzaa</t>
  </si>
  <si>
    <t>East</t>
  </si>
  <si>
    <t>687TK</t>
  </si>
  <si>
    <t>Timmy Kips</t>
  </si>
  <si>
    <t>Smitty Rad</t>
  </si>
  <si>
    <t>MidWest</t>
  </si>
  <si>
    <r>
      <rPr>
        <b/>
        <sz val="11"/>
        <color theme="1"/>
        <rFont val="Aptos Narrow"/>
        <family val="2"/>
        <scheme val="minor"/>
      </rPr>
      <t>dProduct</t>
    </r>
    <r>
      <rPr>
        <sz val="11"/>
        <color theme="1"/>
        <rFont val="Aptos Narrow"/>
        <family val="2"/>
        <scheme val="minor"/>
      </rPr>
      <t xml:space="preserve"> = Excel Table = dimension table</t>
    </r>
  </si>
  <si>
    <r>
      <rPr>
        <b/>
        <sz val="11"/>
        <color theme="1"/>
        <rFont val="Aptos Narrow"/>
        <family val="2"/>
        <scheme val="minor"/>
      </rPr>
      <t>dPSalesRep</t>
    </r>
    <r>
      <rPr>
        <sz val="11"/>
        <color theme="1"/>
        <rFont val="Aptos Narrow"/>
        <family val="2"/>
        <scheme val="minor"/>
      </rPr>
      <t>= Excel Table = dimension table</t>
    </r>
  </si>
  <si>
    <r>
      <rPr>
        <b/>
        <sz val="11"/>
        <color theme="1"/>
        <rFont val="Aptos Narrow"/>
        <family val="2"/>
        <scheme val="minor"/>
      </rPr>
      <t>fSales</t>
    </r>
    <r>
      <rPr>
        <sz val="11"/>
        <color theme="1"/>
        <rFont val="Aptos Narrow"/>
        <family val="2"/>
        <scheme val="minor"/>
      </rPr>
      <t xml:space="preserve"> = Excel Table = fact table</t>
    </r>
  </si>
  <si>
    <t>Video 1
Video 2</t>
  </si>
  <si>
    <t>Topics Video 2:</t>
  </si>
  <si>
    <t>Excel solution</t>
  </si>
  <si>
    <t>Power Query solution</t>
  </si>
  <si>
    <t>Power Query &amp; PivotTable Cache solution</t>
  </si>
  <si>
    <t>Power Query &amp; Data Model DAX solution</t>
  </si>
  <si>
    <t>Power BI Desktop solution</t>
  </si>
  <si>
    <t>Power BI Online Services solution</t>
  </si>
  <si>
    <t>Dataflow solution</t>
  </si>
  <si>
    <t>Sales</t>
  </si>
  <si>
    <t>Grand Total</t>
  </si>
  <si>
    <t>2024</t>
  </si>
  <si>
    <t>2025</t>
  </si>
  <si>
    <t>Year</t>
  </si>
  <si>
    <t>Month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</si>
  <si>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</si>
  <si>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</si>
  <si>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</si>
  <si>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</si>
  <si>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</si>
  <si>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</si>
  <si>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</si>
  <si>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</si>
  <si>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</si>
  <si>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</si>
  <si>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</si>
  <si>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</si>
  <si>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2024 Total</t>
  </si>
  <si>
    <t>2025 Total</t>
  </si>
  <si>
    <t>Sales($)</t>
  </si>
  <si>
    <t>% of Sales</t>
  </si>
  <si>
    <t>Total</t>
  </si>
  <si>
    <t>Sales Report:</t>
  </si>
  <si>
    <t>NW</t>
  </si>
  <si>
    <t>Total Units</t>
  </si>
  <si>
    <t>StandardDev Units Sold</t>
  </si>
  <si>
    <t>Ave. Units Sold</t>
  </si>
  <si>
    <t>Total Sales ($)</t>
  </si>
  <si>
    <t>% of Total Sales</t>
  </si>
  <si>
    <t>% of Total Costs</t>
  </si>
  <si>
    <t>Total Coasts ($)</t>
  </si>
  <si>
    <t>% of Year Sales</t>
  </si>
  <si>
    <t>Customer</t>
  </si>
  <si>
    <t>Kroger</t>
  </si>
  <si>
    <t>Puget Consumers Co-Op</t>
  </si>
  <si>
    <t>Sprouts Farmer Market</t>
  </si>
  <si>
    <t>Whole Foods Market</t>
  </si>
  <si>
    <t>TotalsSales(2-Step)</t>
  </si>
  <si>
    <t>TotalSales($)</t>
  </si>
  <si>
    <t>Ave.DailySales</t>
  </si>
  <si>
    <t>Sum of NetSales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</si>
</sst>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d\,\ mm/dd/yy"/>
    <numFmt numFmtId="165" formatCode="0.0%"/>
  </numFmts>
  <fonts count="8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2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3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FFFFFF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DCF3FC"/>
        <bgColor indexed="64"/>
      </patternFill>
    </fill>
    <fill>
      <patternFill patternType="solid">
        <fgColor rgb="FF002060"/>
        <bgColor rgb="FF000000"/>
      </patternFill>
    </fill>
    <fill>
      <patternFill patternType="solid">
        <fgColor rgb="FFCCFFCC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3" fillId="0" borderId="1" xfId="0" applyFont="1" applyBorder="1" applyAlignment="1">
      <alignment horizontal="centerContinuous"/>
    </xf>
    <xf numFmtId="0" fontId="3" fillId="0" borderId="2" xfId="0" applyFont="1" applyBorder="1" applyAlignment="1">
      <alignment horizontal="centerContinuous"/>
    </xf>
    <xf numFmtId="0" fontId="3" fillId="0" borderId="3" xfId="0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3" borderId="9" xfId="0" applyFill="1" applyBorder="1"/>
    <xf numFmtId="0" fontId="4" fillId="0" borderId="0" xfId="0" applyFont="1"/>
    <xf numFmtId="0" fontId="0" fillId="3" borderId="10" xfId="0" applyFill="1" applyBorder="1"/>
    <xf numFmtId="0" fontId="4" fillId="3" borderId="11" xfId="0" applyFont="1" applyFill="1" applyBorder="1"/>
    <xf numFmtId="0" fontId="2" fillId="0" borderId="0" xfId="0" applyFont="1"/>
    <xf numFmtId="164" fontId="0" fillId="0" borderId="0" xfId="0" applyNumberFormat="1"/>
    <xf numFmtId="0" fontId="5" fillId="0" borderId="12" xfId="0" applyFont="1" applyBorder="1"/>
    <xf numFmtId="0" fontId="6" fillId="0" borderId="13" xfId="0" applyFont="1" applyBorder="1"/>
    <xf numFmtId="0" fontId="6" fillId="0" borderId="14" xfId="0" applyFont="1" applyBorder="1"/>
    <xf numFmtId="0" fontId="5" fillId="0" borderId="15" xfId="0" applyFont="1" applyBorder="1"/>
    <xf numFmtId="0" fontId="6" fillId="0" borderId="0" xfId="0" applyFont="1"/>
    <xf numFmtId="0" fontId="6" fillId="0" borderId="16" xfId="0" applyFont="1" applyBorder="1"/>
    <xf numFmtId="0" fontId="5" fillId="0" borderId="17" xfId="0" applyFont="1" applyBorder="1"/>
    <xf numFmtId="0" fontId="6" fillId="0" borderId="18" xfId="0" applyFont="1" applyBorder="1"/>
    <xf numFmtId="0" fontId="6" fillId="0" borderId="19" xfId="0" applyFont="1" applyBorder="1"/>
    <xf numFmtId="0" fontId="7" fillId="4" borderId="20" xfId="0" applyFont="1" applyFill="1" applyBorder="1" applyAlignment="1">
      <alignment horizontal="left"/>
    </xf>
    <xf numFmtId="0" fontId="7" fillId="4" borderId="20" xfId="0" applyFont="1" applyFill="1" applyBorder="1" applyAlignment="1">
      <alignment horizontal="left" wrapText="1"/>
    </xf>
    <xf numFmtId="0" fontId="6" fillId="0" borderId="20" xfId="0" applyFont="1" applyBorder="1" applyAlignment="1">
      <alignment horizontal="left" wrapText="1"/>
    </xf>
    <xf numFmtId="0" fontId="6" fillId="0" borderId="20" xfId="0" applyFont="1" applyBorder="1" applyAlignment="1">
      <alignment horizontal="left"/>
    </xf>
    <xf numFmtId="0" fontId="1" fillId="2" borderId="20" xfId="0" applyFont="1" applyFill="1" applyBorder="1"/>
    <xf numFmtId="0" fontId="0" fillId="0" borderId="20" xfId="0" applyBorder="1"/>
    <xf numFmtId="14" fontId="0" fillId="0" borderId="0" xfId="0" applyNumberFormat="1"/>
    <xf numFmtId="0" fontId="0" fillId="5" borderId="0" xfId="0" applyFill="1"/>
    <xf numFmtId="0" fontId="0" fillId="0" borderId="0" xfId="0" pivotButton="1"/>
    <xf numFmtId="3" fontId="0" fillId="0" borderId="0" xfId="0" applyNumberFormat="1"/>
    <xf numFmtId="10" fontId="0" fillId="0" borderId="0" xfId="0" applyNumberFormat="1"/>
    <xf numFmtId="165" fontId="0" fillId="0" borderId="0" xfId="0" applyNumberFormat="1"/>
    <xf numFmtId="4" fontId="0" fillId="0" borderId="0" xfId="0" applyNumberFormat="1"/>
    <xf numFmtId="0" fontId="3" fillId="0" borderId="4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</cellXfs>
  <cellStyles count="1">
    <cellStyle name="Normal" xfId="0" builtinId="0"/>
  </cellStyles>
  <dxfs count="8">
    <dxf>
      <numFmt numFmtId="0" formatCode="General"/>
    </dxf>
    <dxf>
      <numFmt numFmtId="0" formatCode="General"/>
      <fill>
        <patternFill patternType="solid">
          <fgColor indexed="64"/>
          <bgColor rgb="FFCCFFCC"/>
        </patternFill>
      </fill>
    </dxf>
    <dxf>
      <numFmt numFmtId="0" formatCode="General"/>
      <fill>
        <patternFill patternType="solid">
          <fgColor indexed="64"/>
          <bgColor rgb="FFCCFFCC"/>
        </patternFill>
      </fill>
    </dxf>
    <dxf>
      <numFmt numFmtId="0" formatCode="General"/>
      <fill>
        <patternFill patternType="solid">
          <fgColor indexed="64"/>
          <bgColor rgb="FFCCFFCC"/>
        </patternFill>
      </fill>
    </dxf>
    <dxf>
      <numFmt numFmtId="19" formatCode="m/d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</dxfs>
  <tableStyles count="0" defaultTableStyle="TableStyleMedium2" defaultPivotStyle="PivotStyleLight16"/>
  <colors>
    <mruColors>
      <color rgb="FFCCFF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1.xml"/><Relationship Id="rId39" Type="http://schemas.openxmlformats.org/officeDocument/2006/relationships/customXml" Target="../customXml/item14.xml"/><Relationship Id="rId21" Type="http://schemas.microsoft.com/office/2017/06/relationships/rdRichValue" Target="richData/rdrichvalue.xml"/><Relationship Id="rId34" Type="http://schemas.openxmlformats.org/officeDocument/2006/relationships/customXml" Target="../customXml/item9.xml"/><Relationship Id="rId42" Type="http://schemas.openxmlformats.org/officeDocument/2006/relationships/customXml" Target="../customXml/item17.xml"/><Relationship Id="rId47" Type="http://schemas.openxmlformats.org/officeDocument/2006/relationships/customXml" Target="../customXml/item22.xml"/><Relationship Id="rId50" Type="http://schemas.openxmlformats.org/officeDocument/2006/relationships/customXml" Target="../customXml/item2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9" Type="http://schemas.openxmlformats.org/officeDocument/2006/relationships/customXml" Target="../customXml/item4.xml"/><Relationship Id="rId11" Type="http://schemas.openxmlformats.org/officeDocument/2006/relationships/pivotCacheDefinition" Target="pivotCache/pivotCacheDefinition4.xml"/><Relationship Id="rId24" Type="http://schemas.openxmlformats.org/officeDocument/2006/relationships/powerPivotData" Target="model/item.data"/><Relationship Id="rId32" Type="http://schemas.openxmlformats.org/officeDocument/2006/relationships/customXml" Target="../customXml/item7.xml"/><Relationship Id="rId37" Type="http://schemas.openxmlformats.org/officeDocument/2006/relationships/customXml" Target="../customXml/item12.xml"/><Relationship Id="rId40" Type="http://schemas.openxmlformats.org/officeDocument/2006/relationships/customXml" Target="../customXml/item15.xml"/><Relationship Id="rId45" Type="http://schemas.openxmlformats.org/officeDocument/2006/relationships/customXml" Target="../customXml/item20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microsoft.com/office/2017/06/relationships/rdRichValueTypes" Target="richData/rdRichValueTypes.xml"/><Relationship Id="rId28" Type="http://schemas.openxmlformats.org/officeDocument/2006/relationships/customXml" Target="../customXml/item3.xml"/><Relationship Id="rId36" Type="http://schemas.openxmlformats.org/officeDocument/2006/relationships/customXml" Target="../customXml/item11.xml"/><Relationship Id="rId49" Type="http://schemas.openxmlformats.org/officeDocument/2006/relationships/customXml" Target="../customXml/item24.xml"/><Relationship Id="rId10" Type="http://schemas.openxmlformats.org/officeDocument/2006/relationships/pivotCacheDefinition" Target="pivotCache/pivotCacheDefinition3.xml"/><Relationship Id="rId19" Type="http://schemas.openxmlformats.org/officeDocument/2006/relationships/sheetMetadata" Target="metadata.xml"/><Relationship Id="rId31" Type="http://schemas.openxmlformats.org/officeDocument/2006/relationships/customXml" Target="../customXml/item6.xml"/><Relationship Id="rId44" Type="http://schemas.openxmlformats.org/officeDocument/2006/relationships/customXml" Target="../customXml/item19.xml"/><Relationship Id="rId52" Type="http://schemas.openxmlformats.org/officeDocument/2006/relationships/customXml" Target="../customXml/item27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ivotCacheDefinition" Target="pivotCache/pivotCacheDefinition7.xml"/><Relationship Id="rId22" Type="http://schemas.microsoft.com/office/2017/06/relationships/rdRichValueStructure" Target="richData/rdrichvaluestructure.xml"/><Relationship Id="rId27" Type="http://schemas.openxmlformats.org/officeDocument/2006/relationships/customXml" Target="../customXml/item2.xml"/><Relationship Id="rId30" Type="http://schemas.openxmlformats.org/officeDocument/2006/relationships/customXml" Target="../customXml/item5.xml"/><Relationship Id="rId35" Type="http://schemas.openxmlformats.org/officeDocument/2006/relationships/customXml" Target="../customXml/item10.xml"/><Relationship Id="rId43" Type="http://schemas.openxmlformats.org/officeDocument/2006/relationships/customXml" Target="../customXml/item18.xml"/><Relationship Id="rId48" Type="http://schemas.openxmlformats.org/officeDocument/2006/relationships/customXml" Target="../customXml/item23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26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25" Type="http://schemas.openxmlformats.org/officeDocument/2006/relationships/calcChain" Target="calcChain.xml"/><Relationship Id="rId33" Type="http://schemas.openxmlformats.org/officeDocument/2006/relationships/customXml" Target="../customXml/item8.xml"/><Relationship Id="rId38" Type="http://schemas.openxmlformats.org/officeDocument/2006/relationships/customXml" Target="../customXml/item13.xml"/><Relationship Id="rId46" Type="http://schemas.openxmlformats.org/officeDocument/2006/relationships/customXml" Target="../customXml/item21.xml"/><Relationship Id="rId20" Type="http://schemas.microsoft.com/office/2022/10/relationships/richValueRel" Target="richData/richValueRel.xml"/><Relationship Id="rId41" Type="http://schemas.openxmlformats.org/officeDocument/2006/relationships/customXml" Target="../customXml/item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13" Type="http://schemas.openxmlformats.org/officeDocument/2006/relationships/image" Target="../media/image20.jpeg"/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12" Type="http://schemas.openxmlformats.org/officeDocument/2006/relationships/image" Target="../media/image19.emf"/><Relationship Id="rId17" Type="http://schemas.openxmlformats.org/officeDocument/2006/relationships/image" Target="../media/image24.emf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1" Type="http://schemas.openxmlformats.org/officeDocument/2006/relationships/image" Target="../media/image8.jpeg"/><Relationship Id="rId6" Type="http://schemas.openxmlformats.org/officeDocument/2006/relationships/image" Target="../media/image13.jpg"/><Relationship Id="rId11" Type="http://schemas.openxmlformats.org/officeDocument/2006/relationships/image" Target="../media/image18.jpeg"/><Relationship Id="rId5" Type="http://schemas.openxmlformats.org/officeDocument/2006/relationships/image" Target="../media/image12.png"/><Relationship Id="rId15" Type="http://schemas.openxmlformats.org/officeDocument/2006/relationships/image" Target="../media/image22.jpeg"/><Relationship Id="rId10" Type="http://schemas.openxmlformats.org/officeDocument/2006/relationships/image" Target="../media/image17.emf"/><Relationship Id="rId4" Type="http://schemas.openxmlformats.org/officeDocument/2006/relationships/image" Target="../media/image11.png"/><Relationship Id="rId9" Type="http://schemas.openxmlformats.org/officeDocument/2006/relationships/image" Target="../media/image16.emf"/><Relationship Id="rId14" Type="http://schemas.openxmlformats.org/officeDocument/2006/relationships/image" Target="../media/image2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376136</xdr:colOff>
      <xdr:row>42</xdr:row>
      <xdr:rowOff>94654</xdr:rowOff>
    </xdr:from>
    <xdr:to>
      <xdr:col>2</xdr:col>
      <xdr:colOff>122596</xdr:colOff>
      <xdr:row>47</xdr:row>
      <xdr:rowOff>82630</xdr:rowOff>
    </xdr:to>
    <xdr:pic>
      <xdr:nvPicPr>
        <xdr:cNvPr id="2" name="Picture 1" descr="A blue circle with white text&#10;&#10;Description automatically generated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136" y="8663979"/>
          <a:ext cx="940260" cy="924601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1</xdr:col>
      <xdr:colOff>143944</xdr:colOff>
      <xdr:row>32</xdr:row>
      <xdr:rowOff>164943</xdr:rowOff>
    </xdr:from>
    <xdr:to>
      <xdr:col>3</xdr:col>
      <xdr:colOff>200578</xdr:colOff>
      <xdr:row>41</xdr:row>
      <xdr:rowOff>136217</xdr:rowOff>
    </xdr:to>
    <xdr:pic>
      <xdr:nvPicPr>
        <xdr:cNvPr id="3" name="Picture 2" descr="A person wearing glasses and smiling&#10;&#10;Description automatically generated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544" y="6861018"/>
          <a:ext cx="1250434" cy="16571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2</xdr:col>
      <xdr:colOff>112023</xdr:colOff>
      <xdr:row>42</xdr:row>
      <xdr:rowOff>58446</xdr:rowOff>
    </xdr:from>
    <xdr:to>
      <xdr:col>4</xdr:col>
      <xdr:colOff>216004</xdr:colOff>
      <xdr:row>47</xdr:row>
      <xdr:rowOff>102550</xdr:rowOff>
    </xdr:to>
    <xdr:pic>
      <xdr:nvPicPr>
        <xdr:cNvPr id="4" name="Picture 3" descr="A blue and white logo&#10;&#10;Description automatically generated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5823" y="8627771"/>
          <a:ext cx="992981" cy="98072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12</xdr:col>
      <xdr:colOff>233218</xdr:colOff>
      <xdr:row>14</xdr:row>
      <xdr:rowOff>40726</xdr:rowOff>
    </xdr:from>
    <xdr:to>
      <xdr:col>14</xdr:col>
      <xdr:colOff>491679</xdr:colOff>
      <xdr:row>19</xdr:row>
      <xdr:rowOff>145676</xdr:rowOff>
    </xdr:to>
    <xdr:pic>
      <xdr:nvPicPr>
        <xdr:cNvPr id="5" name="Picture 4" descr="A blue cloud with black squares&#10;&#10;Description automatically generated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2818" y="3012526"/>
          <a:ext cx="1477661" cy="104157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5</xdr:col>
      <xdr:colOff>528111</xdr:colOff>
      <xdr:row>7</xdr:row>
      <xdr:rowOff>119367</xdr:rowOff>
    </xdr:from>
    <xdr:to>
      <xdr:col>7</xdr:col>
      <xdr:colOff>434738</xdr:colOff>
      <xdr:row>12</xdr:row>
      <xdr:rowOff>138207</xdr:rowOff>
    </xdr:to>
    <xdr:pic>
      <xdr:nvPicPr>
        <xdr:cNvPr id="6" name="Picture 5" descr="A diagram and graph with a graph and a diagram&#10;&#10;Description automatically generated with medium confidenc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0511" y="1779892"/>
          <a:ext cx="1125827" cy="95546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3</xdr:col>
      <xdr:colOff>194236</xdr:colOff>
      <xdr:row>6</xdr:row>
      <xdr:rowOff>187210</xdr:rowOff>
    </xdr:from>
    <xdr:to>
      <xdr:col>5</xdr:col>
      <xdr:colOff>366060</xdr:colOff>
      <xdr:row>10</xdr:row>
      <xdr:rowOff>133108</xdr:rowOff>
    </xdr:to>
    <xdr:pic>
      <xdr:nvPicPr>
        <xdr:cNvPr id="7" name="Picture 6" descr="A logo of a company&#10;&#10;Description automatically generate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30" r="16363"/>
        <a:stretch/>
      </xdr:blipFill>
      <xdr:spPr>
        <a:xfrm>
          <a:off x="1997636" y="1476260"/>
          <a:ext cx="1060824" cy="87934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oneCellAnchor>
    <xdr:from>
      <xdr:col>18</xdr:col>
      <xdr:colOff>134470</xdr:colOff>
      <xdr:row>21</xdr:row>
      <xdr:rowOff>26148</xdr:rowOff>
    </xdr:from>
    <xdr:ext cx="1027206" cy="1027206"/>
    <xdr:pic>
      <xdr:nvPicPr>
        <xdr:cNvPr id="8" name="Picture 7" descr="A green and white logo&#10;&#10;Description automatically generated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8420" y="4309223"/>
          <a:ext cx="1027206" cy="1027206"/>
        </a:xfrm>
        <a:prstGeom prst="rect">
          <a:avLst/>
        </a:prstGeom>
      </xdr:spPr>
    </xdr:pic>
    <xdr:clientData/>
  </xdr:oneCellAnchor>
  <xdr:twoCellAnchor>
    <xdr:from>
      <xdr:col>12</xdr:col>
      <xdr:colOff>582707</xdr:colOff>
      <xdr:row>6</xdr:row>
      <xdr:rowOff>100854</xdr:rowOff>
    </xdr:from>
    <xdr:to>
      <xdr:col>14</xdr:col>
      <xdr:colOff>500443</xdr:colOff>
      <xdr:row>13</xdr:row>
      <xdr:rowOff>108323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pSpPr/>
      </xdr:nvGrpSpPr>
      <xdr:grpSpPr>
        <a:xfrm>
          <a:off x="7532147" y="1365774"/>
          <a:ext cx="1136936" cy="1470509"/>
          <a:chOff x="9719235" y="2551207"/>
          <a:chExt cx="1135442" cy="1497852"/>
        </a:xfrm>
      </xdr:grpSpPr>
      <xdr:pic>
        <xdr:nvPicPr>
          <xdr:cNvPr id="10" name="Picture 9" descr="A logo of a company&#10;&#10;Description automatically generated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7716" r="20746"/>
          <a:stretch/>
        </xdr:blipFill>
        <xdr:spPr>
          <a:xfrm>
            <a:off x="9719235" y="2551207"/>
            <a:ext cx="986118" cy="893228"/>
          </a:xfrm>
          <a:prstGeom prst="rect">
            <a:avLst/>
          </a:prstGeom>
        </xdr:spPr>
      </xdr:pic>
      <xdr:pic>
        <xdr:nvPicPr>
          <xdr:cNvPr id="11" name="Pictur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85061" y="3445685"/>
            <a:ext cx="969616" cy="60337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10</xdr:col>
      <xdr:colOff>399676</xdr:colOff>
      <xdr:row>15</xdr:row>
      <xdr:rowOff>149411</xdr:rowOff>
    </xdr:from>
    <xdr:to>
      <xdr:col>12</xdr:col>
      <xdr:colOff>212913</xdr:colOff>
      <xdr:row>23</xdr:row>
      <xdr:rowOff>7463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pSpPr/>
      </xdr:nvGrpSpPr>
      <xdr:grpSpPr>
        <a:xfrm>
          <a:off x="6129916" y="3243131"/>
          <a:ext cx="1032437" cy="1321092"/>
          <a:chOff x="4004234" y="1553169"/>
          <a:chExt cx="1050979" cy="1315100"/>
        </a:xfrm>
      </xdr:grpSpPr>
      <xdr:pic>
        <xdr:nvPicPr>
          <xdr:cNvPr id="13" name="Picture 12" descr="A logo of a company&#10;&#10;Description automatically generated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0590" t="-1" r="24370" b="673"/>
          <a:stretch/>
        </xdr:blipFill>
        <xdr:spPr>
          <a:xfrm>
            <a:off x="4004234" y="1553169"/>
            <a:ext cx="956235" cy="963671"/>
          </a:xfrm>
          <a:prstGeom prst="rect">
            <a:avLst/>
          </a:prstGeom>
        </xdr:spPr>
      </xdr:pic>
      <xdr:pic>
        <xdr:nvPicPr>
          <xdr:cNvPr id="14" name="Picture 13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007602" y="2534391"/>
            <a:ext cx="1047611" cy="3338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16</xdr:col>
      <xdr:colOff>74703</xdr:colOff>
      <xdr:row>26</xdr:row>
      <xdr:rowOff>56025</xdr:rowOff>
    </xdr:from>
    <xdr:ext cx="1128059" cy="539403"/>
    <xdr:pic>
      <xdr:nvPicPr>
        <xdr:cNvPr id="15" name="Picture 14" descr="A screenshot of a computer&#10;&#10;Description automatically generated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2703" y="5294775"/>
          <a:ext cx="1128059" cy="539403"/>
        </a:xfrm>
        <a:prstGeom prst="rect">
          <a:avLst/>
        </a:prstGeom>
      </xdr:spPr>
    </xdr:pic>
    <xdr:clientData/>
  </xdr:oneCellAnchor>
  <xdr:twoCellAnchor editAs="oneCell">
    <xdr:from>
      <xdr:col>10</xdr:col>
      <xdr:colOff>212911</xdr:colOff>
      <xdr:row>6</xdr:row>
      <xdr:rowOff>253999</xdr:rowOff>
    </xdr:from>
    <xdr:to>
      <xdr:col>12</xdr:col>
      <xdr:colOff>431512</xdr:colOff>
      <xdr:row>11</xdr:row>
      <xdr:rowOff>175559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53311" y="1543049"/>
          <a:ext cx="1437801" cy="10423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171722</xdr:colOff>
      <xdr:row>12</xdr:row>
      <xdr:rowOff>99309</xdr:rowOff>
    </xdr:from>
    <xdr:to>
      <xdr:col>10</xdr:col>
      <xdr:colOff>567765</xdr:colOff>
      <xdr:row>16</xdr:row>
      <xdr:rowOff>87256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2922" y="2696459"/>
          <a:ext cx="1615243" cy="737247"/>
        </a:xfrm>
        <a:prstGeom prst="rect">
          <a:avLst/>
        </a:prstGeom>
      </xdr:spPr>
    </xdr:pic>
    <xdr:clientData/>
  </xdr:twoCellAnchor>
  <xdr:twoCellAnchor editAs="oneCell">
    <xdr:from>
      <xdr:col>7</xdr:col>
      <xdr:colOff>150035</xdr:colOff>
      <xdr:row>17</xdr:row>
      <xdr:rowOff>145618</xdr:rowOff>
    </xdr:from>
    <xdr:to>
      <xdr:col>10</xdr:col>
      <xdr:colOff>18677</xdr:colOff>
      <xdr:row>22</xdr:row>
      <xdr:rowOff>167053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1635" y="3679393"/>
          <a:ext cx="1697442" cy="958060"/>
        </a:xfrm>
        <a:prstGeom prst="rect">
          <a:avLst/>
        </a:prstGeom>
      </xdr:spPr>
    </xdr:pic>
    <xdr:clientData/>
  </xdr:twoCellAnchor>
  <xdr:twoCellAnchor editAs="oneCell">
    <xdr:from>
      <xdr:col>3</xdr:col>
      <xdr:colOff>156990</xdr:colOff>
      <xdr:row>18</xdr:row>
      <xdr:rowOff>150300</xdr:rowOff>
    </xdr:from>
    <xdr:to>
      <xdr:col>6</xdr:col>
      <xdr:colOff>418352</xdr:colOff>
      <xdr:row>22</xdr:row>
      <xdr:rowOff>173232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0390" y="3871400"/>
          <a:ext cx="1759962" cy="772232"/>
        </a:xfrm>
        <a:prstGeom prst="rect">
          <a:avLst/>
        </a:prstGeom>
      </xdr:spPr>
    </xdr:pic>
    <xdr:clientData/>
  </xdr:twoCellAnchor>
  <xdr:twoCellAnchor editAs="oneCell">
    <xdr:from>
      <xdr:col>3</xdr:col>
      <xdr:colOff>235323</xdr:colOff>
      <xdr:row>13</xdr:row>
      <xdr:rowOff>53636</xdr:rowOff>
    </xdr:from>
    <xdr:to>
      <xdr:col>6</xdr:col>
      <xdr:colOff>530412</xdr:colOff>
      <xdr:row>17</xdr:row>
      <xdr:rowOff>78589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723" y="2838111"/>
          <a:ext cx="1793689" cy="774253"/>
        </a:xfrm>
        <a:prstGeom prst="rect">
          <a:avLst/>
        </a:prstGeom>
      </xdr:spPr>
    </xdr:pic>
    <xdr:clientData/>
  </xdr:twoCellAnchor>
  <xdr:twoCellAnchor editAs="oneCell">
    <xdr:from>
      <xdr:col>7</xdr:col>
      <xdr:colOff>593913</xdr:colOff>
      <xdr:row>6</xdr:row>
      <xdr:rowOff>179294</xdr:rowOff>
    </xdr:from>
    <xdr:to>
      <xdr:col>9</xdr:col>
      <xdr:colOff>516497</xdr:colOff>
      <xdr:row>11</xdr:row>
      <xdr:rowOff>153147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5513" y="1468344"/>
          <a:ext cx="1141784" cy="10946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3993030</xdr:colOff>
      <xdr:row>1</xdr:row>
      <xdr:rowOff>2181413</xdr:rowOff>
    </xdr:from>
    <xdr:to>
      <xdr:col>1</xdr:col>
      <xdr:colOff>4452471</xdr:colOff>
      <xdr:row>1</xdr:row>
      <xdr:rowOff>2277399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48A7FA-0763-FA42-DA14-0B58E735C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2324" y="2368178"/>
          <a:ext cx="459441" cy="95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irvin, Michael" refreshedDate="45391.830696180557" createdVersion="8" refreshedVersion="8" minRefreshableVersion="3" recordCount="1055" xr:uid="{EF2C337A-E688-4A5C-AFD8-277735CDE82B}">
  <cacheSource type="worksheet">
    <worksheetSource name="fSales"/>
  </cacheSource>
  <cacheFields count="10">
    <cacheField name="Date" numFmtId="14">
      <sharedItems containsSemiMixedTypes="0" containsNonDate="0" containsDate="1" containsString="0" minDate="2024-01-02T00:00:00" maxDate="2026-01-01T00:00:00" count="545">
        <d v="2025-06-19T00:00:00"/>
        <d v="2024-10-17T00:00:00"/>
        <d v="2024-11-13T00:00:00"/>
        <d v="2025-03-31T00:00:00"/>
        <d v="2024-10-15T00:00:00"/>
        <d v="2025-10-25T00:00:00"/>
        <d v="2024-01-15T00:00:00"/>
        <d v="2025-08-30T00:00:00"/>
        <d v="2024-11-24T00:00:00"/>
        <d v="2024-03-22T00:00:00"/>
        <d v="2025-07-09T00:00:00"/>
        <d v="2025-05-26T00:00:00"/>
        <d v="2025-08-07T00:00:00"/>
        <d v="2025-10-23T00:00:00"/>
        <d v="2024-10-12T00:00:00"/>
        <d v="2024-09-03T00:00:00"/>
        <d v="2025-07-01T00:00:00"/>
        <d v="2025-09-24T00:00:00"/>
        <d v="2024-09-09T00:00:00"/>
        <d v="2025-01-03T00:00:00"/>
        <d v="2024-05-10T00:00:00"/>
        <d v="2025-09-21T00:00:00"/>
        <d v="2024-04-29T00:00:00"/>
        <d v="2024-05-13T00:00:00"/>
        <d v="2025-01-11T00:00:00"/>
        <d v="2024-03-23T00:00:00"/>
        <d v="2025-10-24T00:00:00"/>
        <d v="2024-06-01T00:00:00"/>
        <d v="2025-06-13T00:00:00"/>
        <d v="2024-08-07T00:00:00"/>
        <d v="2024-02-26T00:00:00"/>
        <d v="2025-07-10T00:00:00"/>
        <d v="2024-08-25T00:00:00"/>
        <d v="2024-05-28T00:00:00"/>
        <d v="2024-01-27T00:00:00"/>
        <d v="2024-06-25T00:00:00"/>
        <d v="2025-11-18T00:00:00"/>
        <d v="2025-03-19T00:00:00"/>
        <d v="2025-07-13T00:00:00"/>
        <d v="2024-09-27T00:00:00"/>
        <d v="2024-06-27T00:00:00"/>
        <d v="2025-01-30T00:00:00"/>
        <d v="2024-12-07T00:00:00"/>
        <d v="2024-02-11T00:00:00"/>
        <d v="2025-04-03T00:00:00"/>
        <d v="2024-03-02T00:00:00"/>
        <d v="2025-02-18T00:00:00"/>
        <d v="2024-07-02T00:00:00"/>
        <d v="2025-07-29T00:00:00"/>
        <d v="2024-02-13T00:00:00"/>
        <d v="2025-02-03T00:00:00"/>
        <d v="2024-10-16T00:00:00"/>
        <d v="2024-11-10T00:00:00"/>
        <d v="2024-09-25T00:00:00"/>
        <d v="2024-08-14T00:00:00"/>
        <d v="2024-03-06T00:00:00"/>
        <d v="2025-01-05T00:00:00"/>
        <d v="2024-07-17T00:00:00"/>
        <d v="2025-06-01T00:00:00"/>
        <d v="2024-08-01T00:00:00"/>
        <d v="2024-09-10T00:00:00"/>
        <d v="2024-01-16T00:00:00"/>
        <d v="2025-10-01T00:00:00"/>
        <d v="2024-02-20T00:00:00"/>
        <d v="2025-07-28T00:00:00"/>
        <d v="2024-01-09T00:00:00"/>
        <d v="2025-07-27T00:00:00"/>
        <d v="2024-05-14T00:00:00"/>
        <d v="2025-06-12T00:00:00"/>
        <d v="2024-02-17T00:00:00"/>
        <d v="2024-12-05T00:00:00"/>
        <d v="2024-06-16T00:00:00"/>
        <d v="2024-07-03T00:00:00"/>
        <d v="2024-01-28T00:00:00"/>
        <d v="2024-11-01T00:00:00"/>
        <d v="2025-08-16T00:00:00"/>
        <d v="2024-05-18T00:00:00"/>
        <d v="2025-10-26T00:00:00"/>
        <d v="2025-08-12T00:00:00"/>
        <d v="2025-01-24T00:00:00"/>
        <d v="2025-10-16T00:00:00"/>
        <d v="2024-09-15T00:00:00"/>
        <d v="2025-01-19T00:00:00"/>
        <d v="2025-03-30T00:00:00"/>
        <d v="2025-03-15T00:00:00"/>
        <d v="2025-07-25T00:00:00"/>
        <d v="2024-08-12T00:00:00"/>
        <d v="2025-11-12T00:00:00"/>
        <d v="2025-02-06T00:00:00"/>
        <d v="2025-02-05T00:00:00"/>
        <d v="2024-12-13T00:00:00"/>
        <d v="2025-10-30T00:00:00"/>
        <d v="2024-07-25T00:00:00"/>
        <d v="2025-05-03T00:00:00"/>
        <d v="2025-12-24T00:00:00"/>
        <d v="2024-10-14T00:00:00"/>
        <d v="2024-06-03T00:00:00"/>
        <d v="2024-03-16T00:00:00"/>
        <d v="2025-04-07T00:00:00"/>
        <d v="2024-01-03T00:00:00"/>
        <d v="2024-03-25T00:00:00"/>
        <d v="2025-09-26T00:00:00"/>
        <d v="2025-08-27T00:00:00"/>
        <d v="2024-02-23T00:00:00"/>
        <d v="2025-08-09T00:00:00"/>
        <d v="2025-10-08T00:00:00"/>
        <d v="2024-10-06T00:00:00"/>
        <d v="2024-08-23T00:00:00"/>
        <d v="2025-09-23T00:00:00"/>
        <d v="2024-07-09T00:00:00"/>
        <d v="2025-01-25T00:00:00"/>
        <d v="2024-05-08T00:00:00"/>
        <d v="2025-11-27T00:00:00"/>
        <d v="2025-05-20T00:00:00"/>
        <d v="2025-02-17T00:00:00"/>
        <d v="2025-12-06T00:00:00"/>
        <d v="2024-07-06T00:00:00"/>
        <d v="2024-08-30T00:00:00"/>
        <d v="2024-12-17T00:00:00"/>
        <d v="2025-06-28T00:00:00"/>
        <d v="2025-08-31T00:00:00"/>
        <d v="2024-08-11T00:00:00"/>
        <d v="2024-04-12T00:00:00"/>
        <d v="2025-10-09T00:00:00"/>
        <d v="2024-11-11T00:00:00"/>
        <d v="2024-10-28T00:00:00"/>
        <d v="2024-03-29T00:00:00"/>
        <d v="2025-01-08T00:00:00"/>
        <d v="2024-09-01T00:00:00"/>
        <d v="2024-04-13T00:00:00"/>
        <d v="2025-10-21T00:00:00"/>
        <d v="2024-03-10T00:00:00"/>
        <d v="2025-07-07T00:00:00"/>
        <d v="2024-08-31T00:00:00"/>
        <d v="2024-12-21T00:00:00"/>
        <d v="2025-02-21T00:00:00"/>
        <d v="2025-07-04T00:00:00"/>
        <d v="2024-02-07T00:00:00"/>
        <d v="2024-04-02T00:00:00"/>
        <d v="2025-04-24T00:00:00"/>
        <d v="2024-08-29T00:00:00"/>
        <d v="2024-10-09T00:00:00"/>
        <d v="2025-01-20T00:00:00"/>
        <d v="2024-08-09T00:00:00"/>
        <d v="2024-02-19T00:00:00"/>
        <d v="2024-09-30T00:00:00"/>
        <d v="2024-06-26T00:00:00"/>
        <d v="2024-12-24T00:00:00"/>
        <d v="2024-12-19T00:00:00"/>
        <d v="2025-05-17T00:00:00"/>
        <d v="2025-03-11T00:00:00"/>
        <d v="2025-01-10T00:00:00"/>
        <d v="2024-12-30T00:00:00"/>
        <d v="2025-12-30T00:00:00"/>
        <d v="2024-10-31T00:00:00"/>
        <d v="2025-10-19T00:00:00"/>
        <d v="2025-12-04T00:00:00"/>
        <d v="2025-11-06T00:00:00"/>
        <d v="2024-03-30T00:00:00"/>
        <d v="2024-04-10T00:00:00"/>
        <d v="2025-09-15T00:00:00"/>
        <d v="2024-01-29T00:00:00"/>
        <d v="2025-11-01T00:00:00"/>
        <d v="2025-10-07T00:00:00"/>
        <d v="2024-06-10T00:00:00"/>
        <d v="2025-11-22T00:00:00"/>
        <d v="2024-12-12T00:00:00"/>
        <d v="2025-05-23T00:00:00"/>
        <d v="2024-03-15T00:00:00"/>
        <d v="2025-06-14T00:00:00"/>
        <d v="2025-04-01T00:00:00"/>
        <d v="2024-09-13T00:00:00"/>
        <d v="2024-10-23T00:00:00"/>
        <d v="2025-08-20T00:00:00"/>
        <d v="2024-11-04T00:00:00"/>
        <d v="2025-04-02T00:00:00"/>
        <d v="2025-09-19T00:00:00"/>
        <d v="2025-06-26T00:00:00"/>
        <d v="2024-07-23T00:00:00"/>
        <d v="2025-11-04T00:00:00"/>
        <d v="2025-12-26T00:00:00"/>
        <d v="2024-02-06T00:00:00"/>
        <d v="2024-05-25T00:00:00"/>
        <d v="2025-08-26T00:00:00"/>
        <d v="2025-09-10T00:00:00"/>
        <d v="2025-01-27T00:00:00"/>
        <d v="2024-04-08T00:00:00"/>
        <d v="2024-09-20T00:00:00"/>
        <d v="2024-12-16T00:00:00"/>
        <d v="2025-07-26T00:00:00"/>
        <d v="2025-03-17T00:00:00"/>
        <d v="2025-08-15T00:00:00"/>
        <d v="2024-03-03T00:00:00"/>
        <d v="2024-05-29T00:00:00"/>
        <d v="2025-08-08T00:00:00"/>
        <d v="2025-10-27T00:00:00"/>
        <d v="2025-04-10T00:00:00"/>
        <d v="2024-07-31T00:00:00"/>
        <d v="2024-03-28T00:00:00"/>
        <d v="2025-03-09T00:00:00"/>
        <d v="2024-04-01T00:00:00"/>
        <d v="2025-01-28T00:00:00"/>
        <d v="2025-03-12T00:00:00"/>
        <d v="2024-10-01T00:00:00"/>
        <d v="2025-09-29T00:00:00"/>
        <d v="2025-05-08T00:00:00"/>
        <d v="2024-04-23T00:00:00"/>
        <d v="2024-09-06T00:00:00"/>
        <d v="2025-02-26T00:00:00"/>
        <d v="2025-04-12T00:00:00"/>
        <d v="2024-01-24T00:00:00"/>
        <d v="2024-07-14T00:00:00"/>
        <d v="2025-04-13T00:00:00"/>
        <d v="2024-04-05T00:00:00"/>
        <d v="2025-09-28T00:00:00"/>
        <d v="2024-01-07T00:00:00"/>
        <d v="2025-11-30T00:00:00"/>
        <d v="2024-11-03T00:00:00"/>
        <d v="2025-02-22T00:00:00"/>
        <d v="2025-08-23T00:00:00"/>
        <d v="2024-06-30T00:00:00"/>
        <d v="2024-05-07T00:00:00"/>
        <d v="2024-08-02T00:00:00"/>
        <d v="2025-12-16T00:00:00"/>
        <d v="2025-04-11T00:00:00"/>
        <d v="2024-08-19T00:00:00"/>
        <d v="2025-03-23T00:00:00"/>
        <d v="2025-11-05T00:00:00"/>
        <d v="2025-10-13T00:00:00"/>
        <d v="2025-02-28T00:00:00"/>
        <d v="2025-10-04T00:00:00"/>
        <d v="2024-08-06T00:00:00"/>
        <d v="2024-04-21T00:00:00"/>
        <d v="2024-06-19T00:00:00"/>
        <d v="2025-01-06T00:00:00"/>
        <d v="2024-12-15T00:00:00"/>
        <d v="2025-06-22T00:00:00"/>
        <d v="2024-06-24T00:00:00"/>
        <d v="2025-12-27T00:00:00"/>
        <d v="2025-03-10T00:00:00"/>
        <d v="2025-12-25T00:00:00"/>
        <d v="2024-03-01T00:00:00"/>
        <d v="2025-05-27T00:00:00"/>
        <d v="2025-11-09T00:00:00"/>
        <d v="2024-06-12T00:00:00"/>
        <d v="2025-06-15T00:00:00"/>
        <d v="2025-02-01T00:00:00"/>
        <d v="2024-03-20T00:00:00"/>
        <d v="2025-07-22T00:00:00"/>
        <d v="2025-09-01T00:00:00"/>
        <d v="2025-10-11T00:00:00"/>
        <d v="2025-12-11T00:00:00"/>
        <d v="2025-12-23T00:00:00"/>
        <d v="2025-04-25T00:00:00"/>
        <d v="2024-10-30T00:00:00"/>
        <d v="2024-12-20T00:00:00"/>
        <d v="2024-09-21T00:00:00"/>
        <d v="2025-10-18T00:00:00"/>
        <d v="2024-08-15T00:00:00"/>
        <d v="2024-09-18T00:00:00"/>
        <d v="2025-05-06T00:00:00"/>
        <d v="2024-08-20T00:00:00"/>
        <d v="2024-06-21T00:00:00"/>
        <d v="2024-11-30T00:00:00"/>
        <d v="2024-01-10T00:00:00"/>
        <d v="2024-07-18T00:00:00"/>
        <d v="2025-07-16T00:00:00"/>
        <d v="2024-12-01T00:00:00"/>
        <d v="2025-07-15T00:00:00"/>
        <d v="2024-05-02T00:00:00"/>
        <d v="2025-12-19T00:00:00"/>
        <d v="2024-04-20T00:00:00"/>
        <d v="2024-08-13T00:00:00"/>
        <d v="2024-07-21T00:00:00"/>
        <d v="2025-01-29T00:00:00"/>
        <d v="2024-07-12T00:00:00"/>
        <d v="2025-01-04T00:00:00"/>
        <d v="2024-08-10T00:00:00"/>
        <d v="2025-02-04T00:00:00"/>
        <d v="2024-05-15T00:00:00"/>
        <d v="2025-07-05T00:00:00"/>
        <d v="2024-04-16T00:00:00"/>
        <d v="2025-02-25T00:00:00"/>
        <d v="2025-07-31T00:00:00"/>
        <d v="2025-08-29T00:00:00"/>
        <d v="2025-03-18T00:00:00"/>
        <d v="2025-11-15T00:00:00"/>
        <d v="2024-11-19T00:00:00"/>
        <d v="2024-04-26T00:00:00"/>
        <d v="2025-12-03T00:00:00"/>
        <d v="2024-09-28T00:00:00"/>
        <d v="2025-11-17T00:00:00"/>
        <d v="2025-05-04T00:00:00"/>
        <d v="2024-10-19T00:00:00"/>
        <d v="2025-09-20T00:00:00"/>
        <d v="2025-02-07T00:00:00"/>
        <d v="2025-08-14T00:00:00"/>
        <d v="2024-02-25T00:00:00"/>
        <d v="2024-07-22T00:00:00"/>
        <d v="2024-01-31T00:00:00"/>
        <d v="2025-08-22T00:00:00"/>
        <d v="2024-11-21T00:00:00"/>
        <d v="2025-12-10T00:00:00"/>
        <d v="2025-12-17T00:00:00"/>
        <d v="2025-01-21T00:00:00"/>
        <d v="2024-03-09T00:00:00"/>
        <d v="2025-02-11T00:00:00"/>
        <d v="2024-08-03T00:00:00"/>
        <d v="2025-05-25T00:00:00"/>
        <d v="2025-05-31T00:00:00"/>
        <d v="2024-09-05T00:00:00"/>
        <d v="2024-07-01T00:00:00"/>
        <d v="2024-12-22T00:00:00"/>
        <d v="2024-11-22T00:00:00"/>
        <d v="2025-12-02T00:00:00"/>
        <d v="2025-04-21T00:00:00"/>
        <d v="2024-01-13T00:00:00"/>
        <d v="2025-06-25T00:00:00"/>
        <d v="2025-06-24T00:00:00"/>
        <d v="2025-10-31T00:00:00"/>
        <d v="2024-11-07T00:00:00"/>
        <d v="2024-08-26T00:00:00"/>
        <d v="2024-11-27T00:00:00"/>
        <d v="2025-03-06T00:00:00"/>
        <d v="2024-04-30T00:00:00"/>
        <d v="2025-11-08T00:00:00"/>
        <d v="2024-03-17T00:00:00"/>
        <d v="2024-06-23T00:00:00"/>
        <d v="2024-09-02T00:00:00"/>
        <d v="2025-12-28T00:00:00"/>
        <d v="2024-11-23T00:00:00"/>
        <d v="2024-09-17T00:00:00"/>
        <d v="2024-05-03T00:00:00"/>
        <d v="2024-05-16T00:00:00"/>
        <d v="2025-12-14T00:00:00"/>
        <d v="2024-09-19T00:00:00"/>
        <d v="2025-09-18T00:00:00"/>
        <d v="2024-01-02T00:00:00"/>
        <d v="2025-04-29T00:00:00"/>
        <d v="2025-03-04T00:00:00"/>
        <d v="2025-02-12T00:00:00"/>
        <d v="2025-11-13T00:00:00"/>
        <d v="2024-12-06T00:00:00"/>
        <d v="2024-07-07T00:00:00"/>
        <d v="2025-05-07T00:00:00"/>
        <d v="2024-02-14T00:00:00"/>
        <d v="2025-06-29T00:00:00"/>
        <d v="2024-05-30T00:00:00"/>
        <d v="2025-10-06T00:00:00"/>
        <d v="2024-06-13T00:00:00"/>
        <d v="2025-07-30T00:00:00"/>
        <d v="2024-12-18T00:00:00"/>
        <d v="2025-04-30T00:00:00"/>
        <d v="2025-10-20T00:00:00"/>
        <d v="2025-03-02T00:00:00"/>
        <d v="2024-10-22T00:00:00"/>
        <d v="2025-11-16T00:00:00"/>
        <d v="2025-07-21T00:00:00"/>
        <d v="2024-04-24T00:00:00"/>
        <d v="2024-03-07T00:00:00"/>
        <d v="2024-10-04T00:00:00"/>
        <d v="2025-05-14T00:00:00"/>
        <d v="2024-02-09T00:00:00"/>
        <d v="2024-05-05T00:00:00"/>
        <d v="2025-01-07T00:00:00"/>
        <d v="2024-02-12T00:00:00"/>
        <d v="2024-01-14T00:00:00"/>
        <d v="2025-07-24T00:00:00"/>
        <d v="2024-06-28T00:00:00"/>
        <d v="2024-11-25T00:00:00"/>
        <d v="2024-03-14T00:00:00"/>
        <d v="2025-01-14T00:00:00"/>
        <d v="2025-11-02T00:00:00"/>
        <d v="2025-05-24T00:00:00"/>
        <d v="2025-01-22T00:00:00"/>
        <d v="2024-06-11T00:00:00"/>
        <d v="2025-09-17T00:00:00"/>
        <d v="2024-06-05T00:00:00"/>
        <d v="2024-10-02T00:00:00"/>
        <d v="2025-07-11T00:00:00"/>
        <d v="2025-12-12T00:00:00"/>
        <d v="2024-02-15T00:00:00"/>
        <d v="2024-01-08T00:00:00"/>
        <d v="2024-07-13T00:00:00"/>
        <d v="2025-09-27T00:00:00"/>
        <d v="2024-03-26T00:00:00"/>
        <d v="2024-06-17T00:00:00"/>
        <d v="2024-10-03T00:00:00"/>
        <d v="2024-02-04T00:00:00"/>
        <d v="2024-05-31T00:00:00"/>
        <d v="2025-09-25T00:00:00"/>
        <d v="2024-09-24T00:00:00"/>
        <d v="2025-07-02T00:00:00"/>
        <d v="2025-05-19T00:00:00"/>
        <d v="2024-05-26T00:00:00"/>
        <d v="2024-05-04T00:00:00"/>
        <d v="2024-11-16T00:00:00"/>
        <d v="2024-11-09T00:00:00"/>
        <d v="2024-09-07T00:00:00"/>
        <d v="2025-07-14T00:00:00"/>
        <d v="2025-01-17T00:00:00"/>
        <d v="2025-11-23T00:00:00"/>
        <d v="2024-09-12T00:00:00"/>
        <d v="2025-04-26T00:00:00"/>
        <d v="2024-04-27T00:00:00"/>
        <d v="2024-08-22T00:00:00"/>
        <d v="2025-08-02T00:00:00"/>
        <d v="2024-01-19T00:00:00"/>
        <d v="2025-11-11T00:00:00"/>
        <d v="2024-01-06T00:00:00"/>
        <d v="2025-06-03T00:00:00"/>
        <d v="2025-07-23T00:00:00"/>
        <d v="2025-10-28T00:00:00"/>
        <d v="2024-06-06T00:00:00"/>
        <d v="2024-07-10T00:00:00"/>
        <d v="2024-07-30T00:00:00"/>
        <d v="2025-06-07T00:00:00"/>
        <d v="2024-03-31T00:00:00"/>
        <d v="2025-06-09T00:00:00"/>
        <d v="2025-03-24T00:00:00"/>
        <d v="2025-04-22T00:00:00"/>
        <d v="2025-10-22T00:00:00"/>
        <d v="2024-05-06T00:00:00"/>
        <d v="2025-08-25T00:00:00"/>
        <d v="2024-09-22T00:00:00"/>
        <d v="2025-07-20T00:00:00"/>
        <d v="2024-02-03T00:00:00"/>
        <d v="2024-09-04T00:00:00"/>
        <d v="2024-11-02T00:00:00"/>
        <d v="2024-05-21T00:00:00"/>
        <d v="2024-04-04T00:00:00"/>
        <d v="2025-08-17T00:00:00"/>
        <d v="2025-02-19T00:00:00"/>
        <d v="2024-06-09T00:00:00"/>
        <d v="2025-12-18T00:00:00"/>
        <d v="2025-01-02T00:00:00"/>
        <d v="2025-08-10T00:00:00"/>
        <d v="2025-08-04T00:00:00"/>
        <d v="2025-04-20T00:00:00"/>
        <d v="2025-03-26T00:00:00"/>
        <d v="2024-07-19T00:00:00"/>
        <d v="2024-01-17T00:00:00"/>
        <d v="2025-06-27T00:00:00"/>
        <d v="2024-12-02T00:00:00"/>
        <d v="2024-03-18T00:00:00"/>
        <d v="2025-01-15T00:00:00"/>
        <d v="2025-09-12T00:00:00"/>
        <d v="2025-03-03T00:00:00"/>
        <d v="2024-10-29T00:00:00"/>
        <d v="2024-05-12T00:00:00"/>
        <d v="2025-07-17T00:00:00"/>
        <d v="2024-07-20T00:00:00"/>
        <d v="2025-12-22T00:00:00"/>
        <d v="2025-12-13T00:00:00"/>
        <d v="2025-10-29T00:00:00"/>
        <d v="2024-07-15T00:00:00"/>
        <d v="2025-07-12T00:00:00"/>
        <d v="2024-11-14T00:00:00"/>
        <d v="2024-06-20T00:00:00"/>
        <d v="2024-09-14T00:00:00"/>
        <d v="2025-01-09T00:00:00"/>
        <d v="2024-03-19T00:00:00"/>
        <d v="2024-04-22T00:00:00"/>
        <d v="2025-04-18T00:00:00"/>
        <d v="2025-04-16T00:00:00"/>
        <d v="2024-12-14T00:00:00"/>
        <d v="2025-11-07T00:00:00"/>
        <d v="2025-12-20T00:00:00"/>
        <d v="2024-05-01T00:00:00"/>
        <d v="2025-11-29T00:00:00"/>
        <d v="2024-06-02T00:00:00"/>
        <d v="2024-01-21T00:00:00"/>
        <d v="2025-03-16T00:00:00"/>
        <d v="2025-08-05T00:00:00"/>
        <d v="2025-11-19T00:00:00"/>
        <d v="2024-10-08T00:00:00"/>
        <d v="2024-02-29T00:00:00"/>
        <d v="2024-06-07T00:00:00"/>
        <d v="2024-11-06T00:00:00"/>
        <d v="2024-10-27T00:00:00"/>
        <d v="2025-04-27T00:00:00"/>
        <d v="2024-11-08T00:00:00"/>
        <d v="2025-02-24T00:00:00"/>
        <d v="2024-10-13T00:00:00"/>
        <d v="2025-06-21T00:00:00"/>
        <d v="2025-07-06T00:00:00"/>
        <d v="2024-03-11T00:00:00"/>
        <d v="2024-01-12T00:00:00"/>
        <d v="2024-09-23T00:00:00"/>
        <d v="2025-05-29T00:00:00"/>
        <d v="2025-08-18T00:00:00"/>
        <d v="2024-05-17T00:00:00"/>
        <d v="2025-04-14T00:00:00"/>
        <d v="2024-07-04T00:00:00"/>
        <d v="2024-07-05T00:00:00"/>
        <d v="2024-10-05T00:00:00"/>
        <d v="2025-05-15T00:00:00"/>
        <d v="2024-09-16T00:00:00"/>
        <d v="2025-05-30T00:00:00"/>
        <d v="2024-07-28T00:00:00"/>
        <d v="2025-03-28T00:00:00"/>
        <d v="2025-05-11T00:00:00"/>
        <d v="2025-09-14T00:00:00"/>
        <d v="2025-08-01T00:00:00"/>
        <d v="2025-07-03T00:00:00"/>
        <d v="2024-04-06T00:00:00"/>
        <d v="2024-07-11T00:00:00"/>
        <d v="2025-06-23T00:00:00"/>
        <d v="2024-02-02T00:00:00"/>
        <d v="2024-02-27T00:00:00"/>
        <d v="2025-04-05T00:00:00"/>
        <d v="2024-03-21T00:00:00"/>
        <d v="2025-12-31T00:00:00"/>
        <d v="2024-04-14T00:00:00"/>
        <d v="2025-11-28T00:00:00"/>
        <d v="2025-03-22T00:00:00"/>
        <d v="2024-10-07T00:00:00"/>
        <d v="2025-12-09T00:00:00"/>
        <d v="2024-08-08T00:00:00"/>
        <d v="2024-07-27T00:00:00"/>
        <d v="2024-07-16T00:00:00"/>
        <d v="2025-06-02T00:00:00"/>
        <d v="2025-11-20T00:00:00"/>
        <d v="2025-05-16T00:00:00"/>
        <d v="2024-02-22T00:00:00"/>
        <d v="2024-11-15T00:00:00"/>
        <d v="2024-09-08T00:00:00"/>
        <d v="2024-08-24T00:00:00"/>
        <d v="2024-09-26T00:00:00"/>
        <d v="2024-09-11T00:00:00"/>
        <d v="2025-03-08T00:00:00"/>
        <d v="2024-07-24T00:00:00"/>
        <d v="2024-05-09T00:00:00"/>
        <d v="2025-02-15T00:00:00"/>
        <d v="2024-01-30T00:00:00"/>
        <d v="2025-11-10T00:00:00"/>
        <d v="2024-12-26T00:00:00"/>
        <d v="2025-12-21T00:00:00"/>
        <d v="2024-12-29T00:00:00"/>
        <d v="2025-11-25T00:00:00"/>
        <d v="2024-06-22T00:00:00"/>
        <d v="2025-05-18T00:00:00"/>
        <d v="2025-12-01T00:00:00"/>
        <d v="2024-11-29T00:00:00"/>
        <d v="2024-04-07T00:00:00"/>
      </sharedItems>
      <fieldGroup par="9"/>
    </cacheField>
    <cacheField name="Units" numFmtId="0">
      <sharedItems containsSemiMixedTypes="0" containsString="0" containsNumber="1" containsInteger="1" minValue="12" maxValue="300"/>
    </cacheField>
    <cacheField name="ProductID" numFmtId="0">
      <sharedItems containsNonDate="0"/>
    </cacheField>
    <cacheField name="SalesRepID" numFmtId="0">
      <sharedItems containsNonDate="0"/>
    </cacheField>
    <cacheField name="Product" numFmtId="0">
      <sharedItems containsNonDate="0"/>
    </cacheField>
    <cacheField name="Region" numFmtId="0">
      <sharedItems containsNonDate="0"/>
    </cacheField>
    <cacheField name="Sales" numFmtId="0">
      <sharedItems containsSemiMixedTypes="0" containsString="0" containsNumber="1" minValue="270" maxValue="13110"/>
    </cacheField>
    <cacheField name="Months (Date)" numFmtId="0" databaseField="0">
      <fieldGroup base="0">
        <rangePr groupBy="months" startDate="2024-01-02T00:00:00" endDate="2026-01-01T00:00:00"/>
        <groupItems count="14">
          <s v="&lt;1/2/202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/1/2026"/>
        </groupItems>
      </fieldGroup>
    </cacheField>
    <cacheField name="Quarters (Date)" numFmtId="0" databaseField="0">
      <fieldGroup base="0">
        <rangePr groupBy="quarters" startDate="2024-01-02T00:00:00" endDate="2026-01-01T00:00:00"/>
        <groupItems count="6">
          <s v="&lt;1/2/2024"/>
          <s v="Qtr1"/>
          <s v="Qtr2"/>
          <s v="Qtr3"/>
          <s v="Qtr4"/>
          <s v="&gt;1/1/2026"/>
        </groupItems>
      </fieldGroup>
    </cacheField>
    <cacheField name="Years (Date)" numFmtId="0" databaseField="0">
      <fieldGroup base="0">
        <rangePr groupBy="years" startDate="2024-01-02T00:00:00" endDate="2026-01-01T00:00:00"/>
        <groupItems count="5">
          <s v="&lt;1/2/2024"/>
          <s v="2024"/>
          <s v="2025"/>
          <s v="2026"/>
          <s v="&gt;1/1/2026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irvin, Michael" refreshedDate="45392.854985300924" backgroundQuery="1" createdVersion="8" refreshedVersion="8" minRefreshableVersion="3" recordCount="1055" xr:uid="{A46731DB-4B83-49EE-94D0-D8341ED4DD6E}">
  <cacheSource type="external" connectionId="7"/>
  <cacheFields count="5">
    <cacheField name="Date" numFmtId="0">
      <sharedItems containsSemiMixedTypes="0" containsNonDate="0" containsDate="1" containsString="0" minDate="2024-01-02T00:00:00" maxDate="2026-01-01T00:00:00"/>
    </cacheField>
    <cacheField name="Product" numFmtId="0">
      <sharedItems count="5">
        <s v="Orange"/>
        <s v="Apple"/>
        <s v="Cherry"/>
        <s v="Kiwi"/>
        <s v="Banana"/>
      </sharedItems>
    </cacheField>
    <cacheField name="Units" numFmtId="0">
      <sharedItems containsSemiMixedTypes="0" containsString="0" containsNumber="1" containsInteger="1" minValue="12" maxValue="300" count="25">
        <n v="288"/>
        <n v="132"/>
        <n v="180"/>
        <n v="156"/>
        <n v="168"/>
        <n v="204"/>
        <n v="276"/>
        <n v="108"/>
        <n v="96"/>
        <n v="192"/>
        <n v="84"/>
        <n v="228"/>
        <n v="240"/>
        <n v="72"/>
        <n v="216"/>
        <n v="300"/>
        <n v="48"/>
        <n v="60"/>
        <n v="264"/>
        <n v="252"/>
        <n v="144"/>
        <n v="120"/>
        <n v="24"/>
        <n v="36"/>
        <n v="12"/>
      </sharedItems>
    </cacheField>
    <cacheField name="Sales" numFmtId="0">
      <sharedItems containsSemiMixedTypes="0" containsString="0" containsNumber="1" minValue="270" maxValue="13110"/>
    </cacheField>
    <cacheField name="Costs" numFmtId="0">
      <sharedItems containsSemiMixedTypes="0" containsString="0" containsNumber="1" minValue="151.20000000000002" maxValue="7603.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irvin, Michael" refreshedDate="45395.989298611108" backgroundQuery="1" createdVersion="8" refreshedVersion="8" minRefreshableVersion="3" recordCount="1055" xr:uid="{B194DCE8-A01D-427A-AD22-FF68FC3A9F1C}">
  <cacheSource type="external" connectionId="6"/>
  <cacheFields count="5">
    <cacheField name="Date" numFmtId="0">
      <sharedItems containsSemiMixedTypes="0" containsNonDate="0" containsDate="1" containsString="0" minDate="2024-01-02T00:00:00" maxDate="2026-01-01T00:00:00"/>
    </cacheField>
    <cacheField name="Units" numFmtId="0">
      <sharedItems containsSemiMixedTypes="0" containsString="0" containsNumber="1" containsInteger="1" minValue="12" maxValue="300" count="25">
        <n v="288"/>
        <n v="180"/>
        <n v="132"/>
        <n v="156"/>
        <n v="168"/>
        <n v="204"/>
        <n v="276"/>
        <n v="108"/>
        <n v="96"/>
        <n v="192"/>
        <n v="84"/>
        <n v="228"/>
        <n v="240"/>
        <n v="72"/>
        <n v="216"/>
        <n v="300"/>
        <n v="48"/>
        <n v="60"/>
        <n v="264"/>
        <n v="252"/>
        <n v="144"/>
        <n v="120"/>
        <n v="24"/>
        <n v="36"/>
        <n v="12"/>
      </sharedItems>
    </cacheField>
    <cacheField name="Product" numFmtId="0">
      <sharedItems count="5">
        <s v="Orange"/>
        <s v="Apple"/>
        <s v="Cherry"/>
        <s v="Kiwi"/>
        <s v="Banana"/>
      </sharedItems>
    </cacheField>
    <cacheField name="Customer" numFmtId="0">
      <sharedItems count="4">
        <s v="Sprouts Farmer Market"/>
        <s v="Puget Consumers Co-Op"/>
        <s v="Whole Foods Market"/>
        <s v="Kroger"/>
      </sharedItems>
    </cacheField>
    <cacheField name="NetSales" numFmtId="0">
      <sharedItems containsSemiMixedTypes="0" containsString="0" containsNumber="1" minValue="263.25" maxValue="131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irvin, Michael" refreshedDate="45396.708996875001" backgroundQuery="1" createdVersion="8" refreshedVersion="8" minRefreshableVersion="3" recordCount="0" supportSubquery="1" supportAdvancedDrill="1" xr:uid="{6CA51D2E-15AD-4BA3-955B-C30EABF578A3}">
  <cacheSource type="external" connectionId="10"/>
  <cacheFields count="4">
    <cacheField name="[dDate].[Year].[Year]" caption="Year" numFmtId="0" hierarchy="4" level="1">
      <sharedItems containsSemiMixedTypes="0" containsString="0" containsNumber="1" containsInteger="1" minValue="2024" maxValue="2025" count="2">
        <n v="2024"/>
        <n v="2025"/>
      </sharedItems>
    </cacheField>
    <cacheField name="[dDate].[Month].[Month]" caption="Month" numFmtId="0" hierarchy="3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  <cacheField name="[Measures].[TotalSales($)]" caption="TotalSales($)" numFmtId="0" hierarchy="23" level="32767"/>
    <cacheField name="[Measures].[Ave.DailySales]" caption="Ave.DailySales" numFmtId="0" hierarchy="24" level="32767"/>
  </cacheFields>
  <cacheHierarchies count="35">
    <cacheHierarchy uniqueName="[dCustomer].[Customer]" caption="Customer" attribute="1" defaultMemberUniqueName="[dCustomer].[Customer].[All]" allUniqueName="[dCustomer].[Customer].[All]" dimensionUniqueName="[dCustomer]" displayFolder="" count="0" memberValueDatatype="130" unbalanced="0"/>
    <cacheHierarchy uniqueName="[dCustomer].[City]" caption="City" attribute="1" defaultMemberUniqueName="[dCustomer].[City].[All]" allUniqueName="[dCustomer].[City].[All]" dimensionUniqueName="[dCustomer]" displayFolder="" count="0" memberValueDatatype="130" unbalanced="0"/>
    <cacheHierarchy uniqueName="[dDate].[Date]" caption="Date" attribute="1" time="1" keyAttribute="1" defaultMemberUniqueName="[dDate].[Date].[All]" allUniqueName="[dDate].[Date].[All]" dimensionUniqueName="[dDate]" displayFolder="" count="0" memberValueDatatype="7" unbalanced="0"/>
    <cacheHierarchy uniqueName="[dDate].[Month]" caption="Month" attribute="1" time="1" defaultMemberUniqueName="[dDate].[Month].[All]" allUniqueName="[dDate].[Month].[All]" dimensionUniqueName="[dDate]" displayFolder="" count="2" memberValueDatatype="130" unbalanced="0">
      <fieldsUsage count="2">
        <fieldUsage x="-1"/>
        <fieldUsage x="1"/>
      </fieldsUsage>
    </cacheHierarchy>
    <cacheHierarchy uniqueName="[dDate].[Year]" caption="Year" attribute="1" time="1" defaultMemberUniqueName="[dDate].[Year].[All]" allUniqueName="[dDate].[Year].[All]" dimensionUniqueName="[dDate]" displayFolder="" count="2" memberValueDatatype="20" unbalanced="0">
      <fieldsUsage count="2">
        <fieldUsage x="-1"/>
        <fieldUsage x="0"/>
      </fieldsUsage>
    </cacheHierarchy>
    <cacheHierarchy uniqueName="[dProduct].[Product]" caption="Product" attribute="1" defaultMemberUniqueName="[dProduct].[Product].[All]" allUniqueName="[dProduct].[Product].[All]" dimensionUniqueName="[dProduct]" displayFolder="" count="0" memberValueDatatype="130" unbalanced="0"/>
    <cacheHierarchy uniqueName="[dSalesRep].[SalesRep]" caption="SalesRep" attribute="1" defaultMemberUniqueName="[dSalesRep].[SalesRep].[All]" allUniqueName="[dSalesRep].[SalesRep].[All]" dimensionUniqueName="[dSalesRep]" displayFolder="" count="0" memberValueDatatype="130" unbalanced="0"/>
    <cacheHierarchy uniqueName="[dSalesRep].[Region]" caption="Region" attribute="1" defaultMemberUniqueName="[dSalesRep].[Region].[All]" allUniqueName="[dSalesRep].[Region].[All]" dimensionUniqueName="[dSalesRep]" displayFolder="" count="0" memberValueDatatype="130" unbalanced="0"/>
    <cacheHierarchy uniqueName="[SalesJson].[Date]" caption="Date" attribute="1" time="1" defaultMemberUniqueName="[SalesJson].[Date].[All]" allUniqueName="[SalesJson].[Date].[All]" dimensionUniqueName="[SalesJson]" displayFolder="" count="0" memberValueDatatype="7" unbalanced="0"/>
    <cacheHierarchy uniqueName="[SalesJson].[Units]" caption="Units" attribute="1" defaultMemberUniqueName="[SalesJson].[Units].[All]" allUniqueName="[SalesJson].[Units].[All]" dimensionUniqueName="[SalesJson]" displayFolder="" count="0" memberValueDatatype="20" unbalanced="0"/>
    <cacheHierarchy uniqueName="[SalesJson].[ProductID]" caption="ProductID" attribute="1" defaultMemberUniqueName="[SalesJson].[ProductID].[All]" allUniqueName="[SalesJson].[ProductID].[All]" dimensionUniqueName="[SalesJson]" displayFolder="" count="0" memberValueDatatype="130" unbalanced="0"/>
    <cacheHierarchy uniqueName="[SalesJson].[CustomerID]" caption="CustomerID" attribute="1" defaultMemberUniqueName="[SalesJson].[CustomerID].[All]" allUniqueName="[SalesJson].[CustomerID].[All]" dimensionUniqueName="[SalesJson]" displayFolder="" count="0" memberValueDatatype="130" unbalanced="0"/>
    <cacheHierarchy uniqueName="[SalesJson].[SalesRepID]" caption="SalesRepID" attribute="1" defaultMemberUniqueName="[SalesJson].[SalesRepID].[All]" allUniqueName="[SalesJson].[SalesRepID].[All]" dimensionUniqueName="[SalesJson]" displayFolder="" count="0" memberValueDatatype="130" unbalanced="0"/>
    <cacheHierarchy uniqueName="[SalesJson].[LineSales]" caption="LineSales" attribute="1" defaultMemberUniqueName="[SalesJson].[LineSales].[All]" allUniqueName="[SalesJson].[LineSales].[All]" dimensionUniqueName="[SalesJson]" displayFolder="" count="0" memberValueDatatype="5" unbalanced="0"/>
    <cacheHierarchy uniqueName="[dCustomer].[% Discount]" caption="% Discount" attribute="1" defaultMemberUniqueName="[dCustomer].[% Discount].[All]" allUniqueName="[dCustomer].[% Discount].[All]" dimensionUniqueName="[dCustomer]" displayFolder="" count="0" memberValueDatatype="5" unbalanced="0" hidden="1"/>
    <cacheHierarchy uniqueName="[dCustomer].[CustomerID]" caption="CustomerID" attribute="1" defaultMemberUniqueName="[dCustomer].[CustomerID].[All]" allUniqueName="[dCustomer].[CustomerID].[All]" dimensionUniqueName="[dCustomer]" displayFolder="" count="0" memberValueDatatype="130" unbalanced="0" hidden="1"/>
    <cacheHierarchy uniqueName="[dDate].[DaySales]" caption="DaySales" attribute="1" time="1" defaultMemberUniqueName="[dDate].[DaySales].[All]" allUniqueName="[dDate].[DaySales].[All]" dimensionUniqueName="[dDate]" displayFolder="" count="0" memberValueDatatype="5" unbalanced="0" hidden="1"/>
    <cacheHierarchy uniqueName="[dDate].[DaySalesWithMeasure]" caption="DaySalesWithMeasure" attribute="1" time="1" defaultMemberUniqueName="[dDate].[DaySalesWithMeasure].[All]" allUniqueName="[dDate].[DaySalesWithMeasure].[All]" dimensionUniqueName="[dDate]" displayFolder="" count="0" memberValueDatatype="5" unbalanced="0" hidden="1"/>
    <cacheHierarchy uniqueName="[dDate].[MonthNo]" caption="MonthNo" attribute="1" time="1" defaultMemberUniqueName="[dDate].[MonthNo].[All]" allUniqueName="[dDate].[MonthNo].[All]" dimensionUniqueName="[dDate]" displayFolder="" count="0" memberValueDatatype="20" unbalanced="0" hidden="1"/>
    <cacheHierarchy uniqueName="[dProduct].[CrateCost]" caption="CrateCost" attribute="1" defaultMemberUniqueName="[dProduct].[CrateCost].[All]" allUniqueName="[dProduct].[CrateCost].[All]" dimensionUniqueName="[dProduct]" displayFolder="" count="0" memberValueDatatype="5" unbalanced="0" hidden="1"/>
    <cacheHierarchy uniqueName="[dProduct].[CratePrice]" caption="CratePrice" attribute="1" defaultMemberUniqueName="[dProduct].[CratePrice].[All]" allUniqueName="[dProduct].[CratePrice].[All]" dimensionUniqueName="[dProduct]" displayFolder="" count="0" memberValueDatatype="5" unbalanced="0" hidden="1"/>
    <cacheHierarchy uniqueName="[dProduct].[ProductID]" caption="ProductID" attribute="1" defaultMemberUniqueName="[dProduct].[ProductID].[All]" allUniqueName="[dProduct].[ProductID].[All]" dimensionUniqueName="[dProduct]" displayFolder="" count="0" memberValueDatatype="130" unbalanced="0" hidden="1"/>
    <cacheHierarchy uniqueName="[dSalesRep].[SalesRepID]" caption="SalesRepID" attribute="1" defaultMemberUniqueName="[dSalesRep].[SalesRepID].[All]" allUniqueName="[dSalesRep].[SalesRepID].[All]" dimensionUniqueName="[dSalesRep]" displayFolder="" count="0" memberValueDatatype="130" unbalanced="0" hidden="1"/>
    <cacheHierarchy uniqueName="[Measures].[TotalSales($)]" caption="TotalSales($)" measure="1" displayFolder="" measureGroup="SalesJson" count="0" oneField="1">
      <fieldsUsage count="1">
        <fieldUsage x="2"/>
      </fieldsUsage>
    </cacheHierarchy>
    <cacheHierarchy uniqueName="[Measures].[Ave.DailySales]" caption="Ave.DailySales" measure="1" displayFolder="" measureGroup="SalesJson" count="0" oneField="1">
      <fieldsUsage count="1">
        <fieldUsage x="3"/>
      </fieldsUsage>
    </cacheHierarchy>
    <cacheHierarchy uniqueName="[Measures].[AveDaySalesSumDistinctCount]" caption="AveDaySalesSumDistinctCount" measure="1" displayFolder="" measureGroup="SalesJson" count="0"/>
    <cacheHierarchy uniqueName="[Measures].[__XL_Count SalesJson]" caption="__XL_Count SalesJson" measure="1" displayFolder="" measureGroup="SalesJson" count="0" hidden="1"/>
    <cacheHierarchy uniqueName="[Measures].[__XL_Count dCustomer]" caption="__XL_Count dCustomer" measure="1" displayFolder="" measureGroup="dCustomer" count="0" hidden="1"/>
    <cacheHierarchy uniqueName="[Measures].[__XL_Count dDate]" caption="__XL_Count dDate" measure="1" displayFolder="" measureGroup="dDate" count="0" hidden="1"/>
    <cacheHierarchy uniqueName="[Measures].[__XL_Count dProduct]" caption="__XL_Count dProduct" measure="1" displayFolder="" measureGroup="dProduct" count="0" hidden="1"/>
    <cacheHierarchy uniqueName="[Measures].[__XL_Count dSalesRep]" caption="__XL_Count dSalesRep" measure="1" displayFolder="" measureGroup="dSalesRep" count="0" hidden="1"/>
    <cacheHierarchy uniqueName="[Measures].[__No measures defined]" caption="__No measures defined" measure="1" displayFolder="" count="0" hidden="1"/>
    <cacheHierarchy uniqueName="[Measures].[Sum of LineSales]" caption="Sum of LineSales" measure="1" displayFolder="" measureGroup="SalesJson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TotalsSales(2-Step)]" caption="TotalsSales(2-Step)" measure="1" displayFolder="" measureGroup="SalesJson" count="0" hidden="1"/>
    <cacheHierarchy uniqueName="[Measures].[Average Daily Sales]" caption="Average Daily Sales" measure="1" displayFolder="" measureGroup="dDate" count="0" hidden="1"/>
  </cacheHierarchies>
  <kpis count="0"/>
  <dimensions count="6">
    <dimension name="dCustomer" uniqueName="[dCustomer]" caption="dCustomer"/>
    <dimension name="dDate" uniqueName="[dDate]" caption="dDate"/>
    <dimension name="dProduct" uniqueName="[dProduct]" caption="dProduct"/>
    <dimension name="dSalesRep" uniqueName="[dSalesRep]" caption="dSalesRep"/>
    <dimension measure="1" name="Measures" uniqueName="[Measures]" caption="Measures"/>
    <dimension name="SalesJson" uniqueName="[SalesJson]" caption="SalesJson"/>
  </dimensions>
  <measureGroups count="5">
    <measureGroup name="dCustomer" caption="dCustomer"/>
    <measureGroup name="dDate" caption="dDate"/>
    <measureGroup name="dProduct" caption="dProduct"/>
    <measureGroup name="dSalesRep" caption="dSalesRep"/>
    <measureGroup name="SalesJson" caption="SalesJson"/>
  </measureGroups>
  <maps count="9">
    <map measureGroup="0" dimension="0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irvin, Michael" refreshedDate="45396.708998148148" backgroundQuery="1" createdVersion="8" refreshedVersion="8" minRefreshableVersion="3" recordCount="0" supportSubquery="1" supportAdvancedDrill="1" xr:uid="{99B700E6-94A9-46A7-861C-89DE1A4C3668}">
  <cacheSource type="external" connectionId="10"/>
  <cacheFields count="2">
    <cacheField name="[dCustomer].[Customer].[Customer]" caption="Customer" numFmtId="0" level="1">
      <sharedItems count="4">
        <s v="Kroger"/>
        <s v="Puget Consumers Co-Op"/>
        <s v="Sprouts Farmer Market"/>
        <s v="Whole Foods Market"/>
      </sharedItems>
    </cacheField>
    <cacheField name="[Measures].[TotalsSales(2-Step)]" caption="TotalsSales(2-Step)" numFmtId="0" hierarchy="33" level="32767"/>
  </cacheFields>
  <cacheHierarchies count="35">
    <cacheHierarchy uniqueName="[dCustomer].[Customer]" caption="Customer" attribute="1" defaultMemberUniqueName="[dCustomer].[Customer].[All]" allUniqueName="[dCustomer].[Customer].[All]" dimensionUniqueName="[dCustomer]" displayFolder="" count="2" memberValueDatatype="130" unbalanced="0">
      <fieldsUsage count="2">
        <fieldUsage x="-1"/>
        <fieldUsage x="0"/>
      </fieldsUsage>
    </cacheHierarchy>
    <cacheHierarchy uniqueName="[dCustomer].[City]" caption="City" attribute="1" defaultMemberUniqueName="[dCustomer].[City].[All]" allUniqueName="[dCustomer].[City].[All]" dimensionUniqueName="[dCustomer]" displayFolder="" count="0" memberValueDatatype="130" unbalanced="0"/>
    <cacheHierarchy uniqueName="[dDate].[Date]" caption="Date" attribute="1" time="1" keyAttribute="1" defaultMemberUniqueName="[dDate].[Date].[All]" allUniqueName="[dDate].[Date].[All]" dimensionUniqueName="[dDate]" displayFolder="" count="0" memberValueDatatype="7" unbalanced="0"/>
    <cacheHierarchy uniqueName="[dDate].[Month]" caption="Month" attribute="1" time="1" defaultMemberUniqueName="[dDate].[Month].[All]" allUniqueName="[dDate].[Month].[All]" dimensionUniqueName="[dDate]" displayFolder="" count="0" memberValueDatatype="130" unbalanced="0"/>
    <cacheHierarchy uniqueName="[dDate].[Year]" caption="Year" attribute="1" time="1" defaultMemberUniqueName="[dDate].[Year].[All]" allUniqueName="[dDate].[Year].[All]" dimensionUniqueName="[dDate]" displayFolder="" count="0" memberValueDatatype="20" unbalanced="0"/>
    <cacheHierarchy uniqueName="[dProduct].[Product]" caption="Product" attribute="1" defaultMemberUniqueName="[dProduct].[Product].[All]" allUniqueName="[dProduct].[Product].[All]" dimensionUniqueName="[dProduct]" displayFolder="" count="0" memberValueDatatype="130" unbalanced="0"/>
    <cacheHierarchy uniqueName="[dSalesRep].[SalesRep]" caption="SalesRep" attribute="1" defaultMemberUniqueName="[dSalesRep].[SalesRep].[All]" allUniqueName="[dSalesRep].[SalesRep].[All]" dimensionUniqueName="[dSalesRep]" displayFolder="" count="0" memberValueDatatype="130" unbalanced="0"/>
    <cacheHierarchy uniqueName="[dSalesRep].[Region]" caption="Region" attribute="1" defaultMemberUniqueName="[dSalesRep].[Region].[All]" allUniqueName="[dSalesRep].[Region].[All]" dimensionUniqueName="[dSalesRep]" displayFolder="" count="0" memberValueDatatype="130" unbalanced="0"/>
    <cacheHierarchy uniqueName="[SalesJson].[Date]" caption="Date" attribute="1" time="1" defaultMemberUniqueName="[SalesJson].[Date].[All]" allUniqueName="[SalesJson].[Date].[All]" dimensionUniqueName="[SalesJson]" displayFolder="" count="0" memberValueDatatype="7" unbalanced="0"/>
    <cacheHierarchy uniqueName="[SalesJson].[Units]" caption="Units" attribute="1" defaultMemberUniqueName="[SalesJson].[Units].[All]" allUniqueName="[SalesJson].[Units].[All]" dimensionUniqueName="[SalesJson]" displayFolder="" count="0" memberValueDatatype="20" unbalanced="0"/>
    <cacheHierarchy uniqueName="[SalesJson].[ProductID]" caption="ProductID" attribute="1" defaultMemberUniqueName="[SalesJson].[ProductID].[All]" allUniqueName="[SalesJson].[ProductID].[All]" dimensionUniqueName="[SalesJson]" displayFolder="" count="0" memberValueDatatype="130" unbalanced="0"/>
    <cacheHierarchy uniqueName="[SalesJson].[CustomerID]" caption="CustomerID" attribute="1" defaultMemberUniqueName="[SalesJson].[CustomerID].[All]" allUniqueName="[SalesJson].[CustomerID].[All]" dimensionUniqueName="[SalesJson]" displayFolder="" count="0" memberValueDatatype="130" unbalanced="0"/>
    <cacheHierarchy uniqueName="[SalesJson].[SalesRepID]" caption="SalesRepID" attribute="1" defaultMemberUniqueName="[SalesJson].[SalesRepID].[All]" allUniqueName="[SalesJson].[SalesRepID].[All]" dimensionUniqueName="[SalesJson]" displayFolder="" count="0" memberValueDatatype="130" unbalanced="0"/>
    <cacheHierarchy uniqueName="[SalesJson].[LineSales]" caption="LineSales" attribute="1" defaultMemberUniqueName="[SalesJson].[LineSales].[All]" allUniqueName="[SalesJson].[LineSales].[All]" dimensionUniqueName="[SalesJson]" displayFolder="" count="0" memberValueDatatype="5" unbalanced="0"/>
    <cacheHierarchy uniqueName="[dCustomer].[% Discount]" caption="% Discount" attribute="1" defaultMemberUniqueName="[dCustomer].[% Discount].[All]" allUniqueName="[dCustomer].[% Discount].[All]" dimensionUniqueName="[dCustomer]" displayFolder="" count="0" memberValueDatatype="5" unbalanced="0" hidden="1"/>
    <cacheHierarchy uniqueName="[dCustomer].[CustomerID]" caption="CustomerID" attribute="1" defaultMemberUniqueName="[dCustomer].[CustomerID].[All]" allUniqueName="[dCustomer].[CustomerID].[All]" dimensionUniqueName="[dCustomer]" displayFolder="" count="0" memberValueDatatype="130" unbalanced="0" hidden="1"/>
    <cacheHierarchy uniqueName="[dDate].[DaySales]" caption="DaySales" attribute="1" time="1" defaultMemberUniqueName="[dDate].[DaySales].[All]" allUniqueName="[dDate].[DaySales].[All]" dimensionUniqueName="[dDate]" displayFolder="" count="0" memberValueDatatype="5" unbalanced="0" hidden="1"/>
    <cacheHierarchy uniqueName="[dDate].[DaySalesWithMeasure]" caption="DaySalesWithMeasure" attribute="1" time="1" defaultMemberUniqueName="[dDate].[DaySalesWithMeasure].[All]" allUniqueName="[dDate].[DaySalesWithMeasure].[All]" dimensionUniqueName="[dDate]" displayFolder="" count="0" memberValueDatatype="5" unbalanced="0" hidden="1"/>
    <cacheHierarchy uniqueName="[dDate].[MonthNo]" caption="MonthNo" attribute="1" time="1" defaultMemberUniqueName="[dDate].[MonthNo].[All]" allUniqueName="[dDate].[MonthNo].[All]" dimensionUniqueName="[dDate]" displayFolder="" count="0" memberValueDatatype="20" unbalanced="0" hidden="1"/>
    <cacheHierarchy uniqueName="[dProduct].[CrateCost]" caption="CrateCost" attribute="1" defaultMemberUniqueName="[dProduct].[CrateCost].[All]" allUniqueName="[dProduct].[CrateCost].[All]" dimensionUniqueName="[dProduct]" displayFolder="" count="0" memberValueDatatype="5" unbalanced="0" hidden="1"/>
    <cacheHierarchy uniqueName="[dProduct].[CratePrice]" caption="CratePrice" attribute="1" defaultMemberUniqueName="[dProduct].[CratePrice].[All]" allUniqueName="[dProduct].[CratePrice].[All]" dimensionUniqueName="[dProduct]" displayFolder="" count="0" memberValueDatatype="5" unbalanced="0" hidden="1"/>
    <cacheHierarchy uniqueName="[dProduct].[ProductID]" caption="ProductID" attribute="1" defaultMemberUniqueName="[dProduct].[ProductID].[All]" allUniqueName="[dProduct].[ProductID].[All]" dimensionUniqueName="[dProduct]" displayFolder="" count="0" memberValueDatatype="130" unbalanced="0" hidden="1"/>
    <cacheHierarchy uniqueName="[dSalesRep].[SalesRepID]" caption="SalesRepID" attribute="1" defaultMemberUniqueName="[dSalesRep].[SalesRepID].[All]" allUniqueName="[dSalesRep].[SalesRepID].[All]" dimensionUniqueName="[dSalesRep]" displayFolder="" count="0" memberValueDatatype="130" unbalanced="0" hidden="1"/>
    <cacheHierarchy uniqueName="[Measures].[TotalSales($)]" caption="TotalSales($)" measure="1" displayFolder="" measureGroup="SalesJson" count="0"/>
    <cacheHierarchy uniqueName="[Measures].[Ave.DailySales]" caption="Ave.DailySales" measure="1" displayFolder="" measureGroup="SalesJson" count="0"/>
    <cacheHierarchy uniqueName="[Measures].[AveDaySalesSumDistinctCount]" caption="AveDaySalesSumDistinctCount" measure="1" displayFolder="" measureGroup="SalesJson" count="0"/>
    <cacheHierarchy uniqueName="[Measures].[__XL_Count SalesJson]" caption="__XL_Count SalesJson" measure="1" displayFolder="" measureGroup="SalesJson" count="0" hidden="1"/>
    <cacheHierarchy uniqueName="[Measures].[__XL_Count dCustomer]" caption="__XL_Count dCustomer" measure="1" displayFolder="" measureGroup="dCustomer" count="0" hidden="1"/>
    <cacheHierarchy uniqueName="[Measures].[__XL_Count dDate]" caption="__XL_Count dDate" measure="1" displayFolder="" measureGroup="dDate" count="0" hidden="1"/>
    <cacheHierarchy uniqueName="[Measures].[__XL_Count dProduct]" caption="__XL_Count dProduct" measure="1" displayFolder="" measureGroup="dProduct" count="0" hidden="1"/>
    <cacheHierarchy uniqueName="[Measures].[__XL_Count dSalesRep]" caption="__XL_Count dSalesRep" measure="1" displayFolder="" measureGroup="dSalesRep" count="0" hidden="1"/>
    <cacheHierarchy uniqueName="[Measures].[__No measures defined]" caption="__No measures defined" measure="1" displayFolder="" count="0" hidden="1"/>
    <cacheHierarchy uniqueName="[Measures].[Sum of LineSales]" caption="Sum of LineSales" measure="1" displayFolder="" measureGroup="SalesJson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TotalsSales(2-Step)]" caption="TotalsSales(2-Step)" measure="1" displayFolder="" measureGroup="SalesJson" count="0" oneField="1" hidden="1">
      <fieldsUsage count="1">
        <fieldUsage x="1"/>
      </fieldsUsage>
    </cacheHierarchy>
    <cacheHierarchy uniqueName="[Measures].[Average Daily Sales]" caption="Average Daily Sales" measure="1" displayFolder="" measureGroup="dDate" count="0" hidden="1"/>
  </cacheHierarchies>
  <kpis count="0"/>
  <dimensions count="6">
    <dimension name="dCustomer" uniqueName="[dCustomer]" caption="dCustomer"/>
    <dimension name="dDate" uniqueName="[dDate]" caption="dDate"/>
    <dimension name="dProduct" uniqueName="[dProduct]" caption="dProduct"/>
    <dimension name="dSalesRep" uniqueName="[dSalesRep]" caption="dSalesRep"/>
    <dimension measure="1" name="Measures" uniqueName="[Measures]" caption="Measures"/>
    <dimension name="SalesJson" uniqueName="[SalesJson]" caption="SalesJson"/>
  </dimensions>
  <measureGroups count="5">
    <measureGroup name="dCustomer" caption="dCustomer"/>
    <measureGroup name="dDate" caption="dDate"/>
    <measureGroup name="dProduct" caption="dProduct"/>
    <measureGroup name="dSalesRep" caption="dSalesRep"/>
    <measureGroup name="SalesJson" caption="SalesJson"/>
  </measureGroups>
  <maps count="9">
    <map measureGroup="0" dimension="0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irvin, Michael" refreshedDate="45396.709003009259" backgroundQuery="1" createdVersion="8" refreshedVersion="8" minRefreshableVersion="3" recordCount="0" supportSubquery="1" supportAdvancedDrill="1" xr:uid="{9D92B561-BC9A-45F0-A224-0936929BFFEB}">
  <cacheSource type="external" connectionId="10"/>
  <cacheFields count="3">
    <cacheField name="[dCustomer].[Customer].[Customer]" caption="Customer" numFmtId="0" level="1">
      <sharedItems count="4">
        <s v="Kroger"/>
        <s v="Puget Consumers Co-Op"/>
        <s v="Sprouts Farmer Market"/>
        <s v="Whole Foods Market"/>
      </sharedItems>
    </cacheField>
    <cacheField name="[Measures].[TotalSales($)]" caption="TotalSales($)" numFmtId="0" hierarchy="23" level="32767"/>
    <cacheField name="[Measures].[Ave.DailySales]" caption="Ave.DailySales" numFmtId="0" hierarchy="24" level="32767"/>
  </cacheFields>
  <cacheHierarchies count="35">
    <cacheHierarchy uniqueName="[dCustomer].[Customer]" caption="Customer" attribute="1" defaultMemberUniqueName="[dCustomer].[Customer].[All]" allUniqueName="[dCustomer].[Customer].[All]" dimensionUniqueName="[dCustomer]" displayFolder="" count="2" memberValueDatatype="130" unbalanced="0">
      <fieldsUsage count="2">
        <fieldUsage x="-1"/>
        <fieldUsage x="0"/>
      </fieldsUsage>
    </cacheHierarchy>
    <cacheHierarchy uniqueName="[dCustomer].[City]" caption="City" attribute="1" defaultMemberUniqueName="[dCustomer].[City].[All]" allUniqueName="[dCustomer].[City].[All]" dimensionUniqueName="[dCustomer]" displayFolder="" count="0" memberValueDatatype="130" unbalanced="0"/>
    <cacheHierarchy uniqueName="[dDate].[Date]" caption="Date" attribute="1" time="1" keyAttribute="1" defaultMemberUniqueName="[dDate].[Date].[All]" allUniqueName="[dDate].[Date].[All]" dimensionUniqueName="[dDate]" displayFolder="" count="0" memberValueDatatype="7" unbalanced="0"/>
    <cacheHierarchy uniqueName="[dDate].[Month]" caption="Month" attribute="1" time="1" defaultMemberUniqueName="[dDate].[Month].[All]" allUniqueName="[dDate].[Month].[All]" dimensionUniqueName="[dDate]" displayFolder="" count="0" memberValueDatatype="130" unbalanced="0"/>
    <cacheHierarchy uniqueName="[dDate].[Year]" caption="Year" attribute="1" time="1" defaultMemberUniqueName="[dDate].[Year].[All]" allUniqueName="[dDate].[Year].[All]" dimensionUniqueName="[dDate]" displayFolder="" count="0" memberValueDatatype="20" unbalanced="0"/>
    <cacheHierarchy uniqueName="[dProduct].[Product]" caption="Product" attribute="1" defaultMemberUniqueName="[dProduct].[Product].[All]" allUniqueName="[dProduct].[Product].[All]" dimensionUniqueName="[dProduct]" displayFolder="" count="0" memberValueDatatype="130" unbalanced="0"/>
    <cacheHierarchy uniqueName="[dSalesRep].[SalesRep]" caption="SalesRep" attribute="1" defaultMemberUniqueName="[dSalesRep].[SalesRep].[All]" allUniqueName="[dSalesRep].[SalesRep].[All]" dimensionUniqueName="[dSalesRep]" displayFolder="" count="0" memberValueDatatype="130" unbalanced="0"/>
    <cacheHierarchy uniqueName="[dSalesRep].[Region]" caption="Region" attribute="1" defaultMemberUniqueName="[dSalesRep].[Region].[All]" allUniqueName="[dSalesRep].[Region].[All]" dimensionUniqueName="[dSalesRep]" displayFolder="" count="0" memberValueDatatype="130" unbalanced="0"/>
    <cacheHierarchy uniqueName="[SalesJson].[Date]" caption="Date" attribute="1" time="1" defaultMemberUniqueName="[SalesJson].[Date].[All]" allUniqueName="[SalesJson].[Date].[All]" dimensionUniqueName="[SalesJson]" displayFolder="" count="0" memberValueDatatype="7" unbalanced="0"/>
    <cacheHierarchy uniqueName="[SalesJson].[Units]" caption="Units" attribute="1" defaultMemberUniqueName="[SalesJson].[Units].[All]" allUniqueName="[SalesJson].[Units].[All]" dimensionUniqueName="[SalesJson]" displayFolder="" count="0" memberValueDatatype="20" unbalanced="0"/>
    <cacheHierarchy uniqueName="[SalesJson].[ProductID]" caption="ProductID" attribute="1" defaultMemberUniqueName="[SalesJson].[ProductID].[All]" allUniqueName="[SalesJson].[ProductID].[All]" dimensionUniqueName="[SalesJson]" displayFolder="" count="0" memberValueDatatype="130" unbalanced="0"/>
    <cacheHierarchy uniqueName="[SalesJson].[CustomerID]" caption="CustomerID" attribute="1" defaultMemberUniqueName="[SalesJson].[CustomerID].[All]" allUniqueName="[SalesJson].[CustomerID].[All]" dimensionUniqueName="[SalesJson]" displayFolder="" count="0" memberValueDatatype="130" unbalanced="0"/>
    <cacheHierarchy uniqueName="[SalesJson].[SalesRepID]" caption="SalesRepID" attribute="1" defaultMemberUniqueName="[SalesJson].[SalesRepID].[All]" allUniqueName="[SalesJson].[SalesRepID].[All]" dimensionUniqueName="[SalesJson]" displayFolder="" count="0" memberValueDatatype="130" unbalanced="0"/>
    <cacheHierarchy uniqueName="[SalesJson].[LineSales]" caption="LineSales" attribute="1" defaultMemberUniqueName="[SalesJson].[LineSales].[All]" allUniqueName="[SalesJson].[LineSales].[All]" dimensionUniqueName="[SalesJson]" displayFolder="" count="0" memberValueDatatype="5" unbalanced="0"/>
    <cacheHierarchy uniqueName="[dCustomer].[% Discount]" caption="% Discount" attribute="1" defaultMemberUniqueName="[dCustomer].[% Discount].[All]" allUniqueName="[dCustomer].[% Discount].[All]" dimensionUniqueName="[dCustomer]" displayFolder="" count="0" memberValueDatatype="5" unbalanced="0" hidden="1"/>
    <cacheHierarchy uniqueName="[dCustomer].[CustomerID]" caption="CustomerID" attribute="1" defaultMemberUniqueName="[dCustomer].[CustomerID].[All]" allUniqueName="[dCustomer].[CustomerID].[All]" dimensionUniqueName="[dCustomer]" displayFolder="" count="0" memberValueDatatype="130" unbalanced="0" hidden="1"/>
    <cacheHierarchy uniqueName="[dDate].[DaySales]" caption="DaySales" attribute="1" time="1" defaultMemberUniqueName="[dDate].[DaySales].[All]" allUniqueName="[dDate].[DaySales].[All]" dimensionUniqueName="[dDate]" displayFolder="" count="0" memberValueDatatype="5" unbalanced="0" hidden="1"/>
    <cacheHierarchy uniqueName="[dDate].[DaySalesWithMeasure]" caption="DaySalesWithMeasure" attribute="1" time="1" defaultMemberUniqueName="[dDate].[DaySalesWithMeasure].[All]" allUniqueName="[dDate].[DaySalesWithMeasure].[All]" dimensionUniqueName="[dDate]" displayFolder="" count="0" memberValueDatatype="5" unbalanced="0" hidden="1"/>
    <cacheHierarchy uniqueName="[dDate].[MonthNo]" caption="MonthNo" attribute="1" time="1" defaultMemberUniqueName="[dDate].[MonthNo].[All]" allUniqueName="[dDate].[MonthNo].[All]" dimensionUniqueName="[dDate]" displayFolder="" count="0" memberValueDatatype="20" unbalanced="0" hidden="1"/>
    <cacheHierarchy uniqueName="[dProduct].[CrateCost]" caption="CrateCost" attribute="1" defaultMemberUniqueName="[dProduct].[CrateCost].[All]" allUniqueName="[dProduct].[CrateCost].[All]" dimensionUniqueName="[dProduct]" displayFolder="" count="0" memberValueDatatype="5" unbalanced="0" hidden="1"/>
    <cacheHierarchy uniqueName="[dProduct].[CratePrice]" caption="CratePrice" attribute="1" defaultMemberUniqueName="[dProduct].[CratePrice].[All]" allUniqueName="[dProduct].[CratePrice].[All]" dimensionUniqueName="[dProduct]" displayFolder="" count="0" memberValueDatatype="5" unbalanced="0" hidden="1"/>
    <cacheHierarchy uniqueName="[dProduct].[ProductID]" caption="ProductID" attribute="1" defaultMemberUniqueName="[dProduct].[ProductID].[All]" allUniqueName="[dProduct].[ProductID].[All]" dimensionUniqueName="[dProduct]" displayFolder="" count="0" memberValueDatatype="130" unbalanced="0" hidden="1"/>
    <cacheHierarchy uniqueName="[dSalesRep].[SalesRepID]" caption="SalesRepID" attribute="1" defaultMemberUniqueName="[dSalesRep].[SalesRepID].[All]" allUniqueName="[dSalesRep].[SalesRepID].[All]" dimensionUniqueName="[dSalesRep]" displayFolder="" count="0" memberValueDatatype="130" unbalanced="0" hidden="1"/>
    <cacheHierarchy uniqueName="[Measures].[TotalSales($)]" caption="TotalSales($)" measure="1" displayFolder="" measureGroup="SalesJson" count="0" oneField="1">
      <fieldsUsage count="1">
        <fieldUsage x="1"/>
      </fieldsUsage>
    </cacheHierarchy>
    <cacheHierarchy uniqueName="[Measures].[Ave.DailySales]" caption="Ave.DailySales" measure="1" displayFolder="" measureGroup="SalesJson" count="0" oneField="1">
      <fieldsUsage count="1">
        <fieldUsage x="2"/>
      </fieldsUsage>
    </cacheHierarchy>
    <cacheHierarchy uniqueName="[Measures].[AveDaySalesSumDistinctCount]" caption="AveDaySalesSumDistinctCount" measure="1" displayFolder="" measureGroup="SalesJson" count="0"/>
    <cacheHierarchy uniqueName="[Measures].[__XL_Count SalesJson]" caption="__XL_Count SalesJson" measure="1" displayFolder="" measureGroup="SalesJson" count="0" hidden="1"/>
    <cacheHierarchy uniqueName="[Measures].[__XL_Count dCustomer]" caption="__XL_Count dCustomer" measure="1" displayFolder="" measureGroup="dCustomer" count="0" hidden="1"/>
    <cacheHierarchy uniqueName="[Measures].[__XL_Count dDate]" caption="__XL_Count dDate" measure="1" displayFolder="" measureGroup="dDate" count="0" hidden="1"/>
    <cacheHierarchy uniqueName="[Measures].[__XL_Count dProduct]" caption="__XL_Count dProduct" measure="1" displayFolder="" measureGroup="dProduct" count="0" hidden="1"/>
    <cacheHierarchy uniqueName="[Measures].[__XL_Count dSalesRep]" caption="__XL_Count dSalesRep" measure="1" displayFolder="" measureGroup="dSalesRep" count="0" hidden="1"/>
    <cacheHierarchy uniqueName="[Measures].[__No measures defined]" caption="__No measures defined" measure="1" displayFolder="" count="0" hidden="1"/>
    <cacheHierarchy uniqueName="[Measures].[Sum of LineSales]" caption="Sum of LineSales" measure="1" displayFolder="" measureGroup="SalesJson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TotalsSales(2-Step)]" caption="TotalsSales(2-Step)" measure="1" displayFolder="" measureGroup="SalesJson" count="0" hidden="1"/>
    <cacheHierarchy uniqueName="[Measures].[Average Daily Sales]" caption="Average Daily Sales" measure="1" displayFolder="" measureGroup="dDate" count="0" hidden="1"/>
  </cacheHierarchies>
  <kpis count="0"/>
  <dimensions count="6">
    <dimension name="dCustomer" uniqueName="[dCustomer]" caption="dCustomer"/>
    <dimension name="dDate" uniqueName="[dDate]" caption="dDate"/>
    <dimension name="dProduct" uniqueName="[dProduct]" caption="dProduct"/>
    <dimension name="dSalesRep" uniqueName="[dSalesRep]" caption="dSalesRep"/>
    <dimension measure="1" name="Measures" uniqueName="[Measures]" caption="Measures"/>
    <dimension name="SalesJson" uniqueName="[SalesJson]" caption="SalesJson"/>
  </dimensions>
  <measureGroups count="5">
    <measureGroup name="dCustomer" caption="dCustomer"/>
    <measureGroup name="dDate" caption="dDate"/>
    <measureGroup name="dProduct" caption="dProduct"/>
    <measureGroup name="dSalesRep" caption="dSalesRep"/>
    <measureGroup name="SalesJson" caption="SalesJson"/>
  </measureGroups>
  <maps count="9">
    <map measureGroup="0" dimension="0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Girvin, Michael" refreshedDate="45396.709006018522" backgroundQuery="1" createdVersion="8" refreshedVersion="8" minRefreshableVersion="3" recordCount="0" supportSubquery="1" supportAdvancedDrill="1" xr:uid="{4E8C5601-B315-4F7C-A134-A26A7C4967A0}">
  <cacheSource type="external" connectionId="10"/>
  <cacheFields count="3">
    <cacheField name="[dProduct].[Product].[Product]" caption="Product" numFmtId="0" hierarchy="5" level="1">
      <sharedItems count="5">
        <s v="Apple"/>
        <s v="Banana"/>
        <s v="Cherry"/>
        <s v="Kiwi"/>
        <s v="Orange"/>
      </sharedItems>
    </cacheField>
    <cacheField name="[Measures].[TotalSales($)]" caption="TotalSales($)" numFmtId="0" hierarchy="23" level="32767"/>
    <cacheField name="[Measures].[Ave.DailySales]" caption="Ave.DailySales" numFmtId="0" hierarchy="24" level="32767"/>
  </cacheFields>
  <cacheHierarchies count="35">
    <cacheHierarchy uniqueName="[dCustomer].[Customer]" caption="Customer" attribute="1" defaultMemberUniqueName="[dCustomer].[Customer].[All]" allUniqueName="[dCustomer].[Customer].[All]" dimensionUniqueName="[dCustomer]" displayFolder="" count="0" memberValueDatatype="130" unbalanced="0"/>
    <cacheHierarchy uniqueName="[dCustomer].[City]" caption="City" attribute="1" defaultMemberUniqueName="[dCustomer].[City].[All]" allUniqueName="[dCustomer].[City].[All]" dimensionUniqueName="[dCustomer]" displayFolder="" count="0" memberValueDatatype="130" unbalanced="0"/>
    <cacheHierarchy uniqueName="[dDate].[Date]" caption="Date" attribute="1" time="1" keyAttribute="1" defaultMemberUniqueName="[dDate].[Date].[All]" allUniqueName="[dDate].[Date].[All]" dimensionUniqueName="[dDate]" displayFolder="" count="0" memberValueDatatype="7" unbalanced="0"/>
    <cacheHierarchy uniqueName="[dDate].[Month]" caption="Month" attribute="1" time="1" defaultMemberUniqueName="[dDate].[Month].[All]" allUniqueName="[dDate].[Month].[All]" dimensionUniqueName="[dDate]" displayFolder="" count="0" memberValueDatatype="130" unbalanced="0"/>
    <cacheHierarchy uniqueName="[dDate].[Year]" caption="Year" attribute="1" time="1" defaultMemberUniqueName="[dDate].[Year].[All]" allUniqueName="[dDate].[Year].[All]" dimensionUniqueName="[dDate]" displayFolder="" count="0" memberValueDatatype="20" unbalanced="0"/>
    <cacheHierarchy uniqueName="[dProduct].[Product]" caption="Product" attribute="1" defaultMemberUniqueName="[dProduct].[Product].[All]" allUniqueName="[dProduct].[Product].[All]" dimensionUniqueName="[dProduct]" displayFolder="" count="2" memberValueDatatype="130" unbalanced="0">
      <fieldsUsage count="2">
        <fieldUsage x="-1"/>
        <fieldUsage x="0"/>
      </fieldsUsage>
    </cacheHierarchy>
    <cacheHierarchy uniqueName="[dSalesRep].[SalesRep]" caption="SalesRep" attribute="1" defaultMemberUniqueName="[dSalesRep].[SalesRep].[All]" allUniqueName="[dSalesRep].[SalesRep].[All]" dimensionUniqueName="[dSalesRep]" displayFolder="" count="0" memberValueDatatype="130" unbalanced="0"/>
    <cacheHierarchy uniqueName="[dSalesRep].[Region]" caption="Region" attribute="1" defaultMemberUniqueName="[dSalesRep].[Region].[All]" allUniqueName="[dSalesRep].[Region].[All]" dimensionUniqueName="[dSalesRep]" displayFolder="" count="0" memberValueDatatype="130" unbalanced="0"/>
    <cacheHierarchy uniqueName="[SalesJson].[Date]" caption="Date" attribute="1" time="1" defaultMemberUniqueName="[SalesJson].[Date].[All]" allUniqueName="[SalesJson].[Date].[All]" dimensionUniqueName="[SalesJson]" displayFolder="" count="0" memberValueDatatype="7" unbalanced="0"/>
    <cacheHierarchy uniqueName="[SalesJson].[Units]" caption="Units" attribute="1" defaultMemberUniqueName="[SalesJson].[Units].[All]" allUniqueName="[SalesJson].[Units].[All]" dimensionUniqueName="[SalesJson]" displayFolder="" count="0" memberValueDatatype="20" unbalanced="0"/>
    <cacheHierarchy uniqueName="[SalesJson].[ProductID]" caption="ProductID" attribute="1" defaultMemberUniqueName="[SalesJson].[ProductID].[All]" allUniqueName="[SalesJson].[ProductID].[All]" dimensionUniqueName="[SalesJson]" displayFolder="" count="0" memberValueDatatype="130" unbalanced="0"/>
    <cacheHierarchy uniqueName="[SalesJson].[CustomerID]" caption="CustomerID" attribute="1" defaultMemberUniqueName="[SalesJson].[CustomerID].[All]" allUniqueName="[SalesJson].[CustomerID].[All]" dimensionUniqueName="[SalesJson]" displayFolder="" count="0" memberValueDatatype="130" unbalanced="0"/>
    <cacheHierarchy uniqueName="[SalesJson].[SalesRepID]" caption="SalesRepID" attribute="1" defaultMemberUniqueName="[SalesJson].[SalesRepID].[All]" allUniqueName="[SalesJson].[SalesRepID].[All]" dimensionUniqueName="[SalesJson]" displayFolder="" count="0" memberValueDatatype="130" unbalanced="0"/>
    <cacheHierarchy uniqueName="[SalesJson].[LineSales]" caption="LineSales" attribute="1" defaultMemberUniqueName="[SalesJson].[LineSales].[All]" allUniqueName="[SalesJson].[LineSales].[All]" dimensionUniqueName="[SalesJson]" displayFolder="" count="0" memberValueDatatype="5" unbalanced="0"/>
    <cacheHierarchy uniqueName="[dCustomer].[% Discount]" caption="% Discount" attribute="1" defaultMemberUniqueName="[dCustomer].[% Discount].[All]" allUniqueName="[dCustomer].[% Discount].[All]" dimensionUniqueName="[dCustomer]" displayFolder="" count="0" memberValueDatatype="5" unbalanced="0" hidden="1"/>
    <cacheHierarchy uniqueName="[dCustomer].[CustomerID]" caption="CustomerID" attribute="1" defaultMemberUniqueName="[dCustomer].[CustomerID].[All]" allUniqueName="[dCustomer].[CustomerID].[All]" dimensionUniqueName="[dCustomer]" displayFolder="" count="0" memberValueDatatype="130" unbalanced="0" hidden="1"/>
    <cacheHierarchy uniqueName="[dDate].[DaySales]" caption="DaySales" attribute="1" time="1" defaultMemberUniqueName="[dDate].[DaySales].[All]" allUniqueName="[dDate].[DaySales].[All]" dimensionUniqueName="[dDate]" displayFolder="" count="0" memberValueDatatype="5" unbalanced="0" hidden="1"/>
    <cacheHierarchy uniqueName="[dDate].[DaySalesWithMeasure]" caption="DaySalesWithMeasure" attribute="1" time="1" defaultMemberUniqueName="[dDate].[DaySalesWithMeasure].[All]" allUniqueName="[dDate].[DaySalesWithMeasure].[All]" dimensionUniqueName="[dDate]" displayFolder="" count="0" memberValueDatatype="5" unbalanced="0" hidden="1"/>
    <cacheHierarchy uniqueName="[dDate].[MonthNo]" caption="MonthNo" attribute="1" time="1" defaultMemberUniqueName="[dDate].[MonthNo].[All]" allUniqueName="[dDate].[MonthNo].[All]" dimensionUniqueName="[dDate]" displayFolder="" count="0" memberValueDatatype="20" unbalanced="0" hidden="1"/>
    <cacheHierarchy uniqueName="[dProduct].[CrateCost]" caption="CrateCost" attribute="1" defaultMemberUniqueName="[dProduct].[CrateCost].[All]" allUniqueName="[dProduct].[CrateCost].[All]" dimensionUniqueName="[dProduct]" displayFolder="" count="0" memberValueDatatype="5" unbalanced="0" hidden="1"/>
    <cacheHierarchy uniqueName="[dProduct].[CratePrice]" caption="CratePrice" attribute="1" defaultMemberUniqueName="[dProduct].[CratePrice].[All]" allUniqueName="[dProduct].[CratePrice].[All]" dimensionUniqueName="[dProduct]" displayFolder="" count="0" memberValueDatatype="5" unbalanced="0" hidden="1"/>
    <cacheHierarchy uniqueName="[dProduct].[ProductID]" caption="ProductID" attribute="1" defaultMemberUniqueName="[dProduct].[ProductID].[All]" allUniqueName="[dProduct].[ProductID].[All]" dimensionUniqueName="[dProduct]" displayFolder="" count="0" memberValueDatatype="130" unbalanced="0" hidden="1"/>
    <cacheHierarchy uniqueName="[dSalesRep].[SalesRepID]" caption="SalesRepID" attribute="1" defaultMemberUniqueName="[dSalesRep].[SalesRepID].[All]" allUniqueName="[dSalesRep].[SalesRepID].[All]" dimensionUniqueName="[dSalesRep]" displayFolder="" count="0" memberValueDatatype="130" unbalanced="0" hidden="1"/>
    <cacheHierarchy uniqueName="[Measures].[TotalSales($)]" caption="TotalSales($)" measure="1" displayFolder="" measureGroup="SalesJson" count="0" oneField="1">
      <fieldsUsage count="1">
        <fieldUsage x="1"/>
      </fieldsUsage>
    </cacheHierarchy>
    <cacheHierarchy uniqueName="[Measures].[Ave.DailySales]" caption="Ave.DailySales" measure="1" displayFolder="" measureGroup="SalesJson" count="0" oneField="1">
      <fieldsUsage count="1">
        <fieldUsage x="2"/>
      </fieldsUsage>
    </cacheHierarchy>
    <cacheHierarchy uniqueName="[Measures].[AveDaySalesSumDistinctCount]" caption="AveDaySalesSumDistinctCount" measure="1" displayFolder="" measureGroup="SalesJson" count="0"/>
    <cacheHierarchy uniqueName="[Measures].[__XL_Count SalesJson]" caption="__XL_Count SalesJson" measure="1" displayFolder="" measureGroup="SalesJson" count="0" hidden="1"/>
    <cacheHierarchy uniqueName="[Measures].[__XL_Count dCustomer]" caption="__XL_Count dCustomer" measure="1" displayFolder="" measureGroup="dCustomer" count="0" hidden="1"/>
    <cacheHierarchy uniqueName="[Measures].[__XL_Count dDate]" caption="__XL_Count dDate" measure="1" displayFolder="" measureGroup="dDate" count="0" hidden="1"/>
    <cacheHierarchy uniqueName="[Measures].[__XL_Count dProduct]" caption="__XL_Count dProduct" measure="1" displayFolder="" measureGroup="dProduct" count="0" hidden="1"/>
    <cacheHierarchy uniqueName="[Measures].[__XL_Count dSalesRep]" caption="__XL_Count dSalesRep" measure="1" displayFolder="" measureGroup="dSalesRep" count="0" hidden="1"/>
    <cacheHierarchy uniqueName="[Measures].[__No measures defined]" caption="__No measures defined" measure="1" displayFolder="" count="0" hidden="1"/>
    <cacheHierarchy uniqueName="[Measures].[Sum of LineSales]" caption="Sum of LineSales" measure="1" displayFolder="" measureGroup="SalesJson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TotalsSales(2-Step)]" caption="TotalsSales(2-Step)" measure="1" displayFolder="" measureGroup="SalesJson" count="0" hidden="1"/>
    <cacheHierarchy uniqueName="[Measures].[Average Daily Sales]" caption="Average Daily Sales" measure="1" displayFolder="" measureGroup="dDate" count="0" hidden="1"/>
  </cacheHierarchies>
  <kpis count="0"/>
  <dimensions count="6">
    <dimension name="dCustomer" uniqueName="[dCustomer]" caption="dCustomer"/>
    <dimension name="dDate" uniqueName="[dDate]" caption="dDate"/>
    <dimension name="dProduct" uniqueName="[dProduct]" caption="dProduct"/>
    <dimension name="dSalesRep" uniqueName="[dSalesRep]" caption="dSalesRep"/>
    <dimension measure="1" name="Measures" uniqueName="[Measures]" caption="Measures"/>
    <dimension name="SalesJson" uniqueName="[SalesJson]" caption="SalesJson"/>
  </dimensions>
  <measureGroups count="5">
    <measureGroup name="dCustomer" caption="dCustomer"/>
    <measureGroup name="dDate" caption="dDate"/>
    <measureGroup name="dProduct" caption="dProduct"/>
    <measureGroup name="dSalesRep" caption="dSalesRep"/>
    <measureGroup name="SalesJson" caption="SalesJson"/>
  </measureGroups>
  <maps count="9">
    <map measureGroup="0" dimension="0"/>
    <map measureGroup="1" dimension="1"/>
    <map measureGroup="2" dimension="2"/>
    <map measureGroup="3" dimension="3"/>
    <map measureGroup="4" dimension="0"/>
    <map measureGroup="4" dimension="1"/>
    <map measureGroup="4" dimension="2"/>
    <map measureGroup="4" dimension="3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5">
  <r>
    <x v="0"/>
    <n v="288"/>
    <s v="175AP"/>
    <s v="266SB"/>
    <s v="Orange"/>
    <s v="West"/>
    <n v="8568"/>
  </r>
  <r>
    <x v="1"/>
    <n v="132"/>
    <s v="100CR"/>
    <s v="513CM"/>
    <s v="Apple"/>
    <s v="West"/>
    <n v="4620"/>
  </r>
  <r>
    <x v="2"/>
    <n v="132"/>
    <s v="100CR"/>
    <s v="266SB"/>
    <s v="Apple"/>
    <s v="West"/>
    <n v="4620"/>
  </r>
  <r>
    <x v="3"/>
    <n v="132"/>
    <s v="100CR"/>
    <s v="699SR"/>
    <s v="Apple"/>
    <s v="MidWest"/>
    <n v="4620"/>
  </r>
  <r>
    <x v="4"/>
    <n v="180"/>
    <s v="100CR"/>
    <s v="513CM"/>
    <s v="Apple"/>
    <s v="West"/>
    <n v="6300"/>
  </r>
  <r>
    <x v="5"/>
    <n v="156"/>
    <s v="100CR"/>
    <s v="699SR"/>
    <s v="Apple"/>
    <s v="MidWest"/>
    <n v="5460"/>
  </r>
  <r>
    <x v="6"/>
    <n v="168"/>
    <s v="BL579"/>
    <s v="513CM"/>
    <s v="Cherry"/>
    <s v="West"/>
    <n v="7341.6"/>
  </r>
  <r>
    <x v="7"/>
    <n v="204"/>
    <s v="255YN"/>
    <s v="644SF"/>
    <s v="Kiwi"/>
    <s v="East"/>
    <n v="4590"/>
  </r>
  <r>
    <x v="8"/>
    <n v="180"/>
    <s v="100CR"/>
    <s v="699SR"/>
    <s v="Apple"/>
    <s v="MidWest"/>
    <n v="6300"/>
  </r>
  <r>
    <x v="9"/>
    <n v="276"/>
    <s v="QA430"/>
    <s v="513CM"/>
    <s v="Banana"/>
    <s v="West"/>
    <n v="4830"/>
  </r>
  <r>
    <x v="10"/>
    <n v="108"/>
    <s v="BL579"/>
    <s v="644SF"/>
    <s v="Cherry"/>
    <s v="East"/>
    <n v="4719.6000000000004"/>
  </r>
  <r>
    <x v="11"/>
    <n v="96"/>
    <s v="QA430"/>
    <s v="266SB"/>
    <s v="Banana"/>
    <s v="West"/>
    <n v="1680"/>
  </r>
  <r>
    <x v="12"/>
    <n v="192"/>
    <s v="100CR"/>
    <s v="699SR"/>
    <s v="Apple"/>
    <s v="MidWest"/>
    <n v="6720"/>
  </r>
  <r>
    <x v="13"/>
    <n v="156"/>
    <s v="BL579"/>
    <s v="644SF"/>
    <s v="Cherry"/>
    <s v="East"/>
    <n v="6817.2000000000007"/>
  </r>
  <r>
    <x v="14"/>
    <n v="156"/>
    <s v="BL579"/>
    <s v="687TK"/>
    <s v="Cherry"/>
    <s v="East"/>
    <n v="6817.2000000000007"/>
  </r>
  <r>
    <x v="15"/>
    <n v="84"/>
    <s v="255YN"/>
    <s v="266SB"/>
    <s v="Kiwi"/>
    <s v="West"/>
    <n v="1890"/>
  </r>
  <r>
    <x v="16"/>
    <n v="228"/>
    <s v="175AP"/>
    <s v="644SF"/>
    <s v="Orange"/>
    <s v="East"/>
    <n v="6783"/>
  </r>
  <r>
    <x v="17"/>
    <n v="240"/>
    <s v="175AP"/>
    <s v="699SR"/>
    <s v="Orange"/>
    <s v="MidWest"/>
    <n v="7140"/>
  </r>
  <r>
    <x v="18"/>
    <n v="72"/>
    <s v="BL579"/>
    <s v="266SB"/>
    <s v="Cherry"/>
    <s v="West"/>
    <n v="3146.4"/>
  </r>
  <r>
    <x v="19"/>
    <n v="216"/>
    <s v="100CR"/>
    <s v="644SF"/>
    <s v="Apple"/>
    <s v="East"/>
    <n v="7560"/>
  </r>
  <r>
    <x v="20"/>
    <n v="84"/>
    <s v="175AP"/>
    <s v="266SB"/>
    <s v="Orange"/>
    <s v="West"/>
    <n v="2499"/>
  </r>
  <r>
    <x v="21"/>
    <n v="96"/>
    <s v="175AP"/>
    <s v="513CM"/>
    <s v="Orange"/>
    <s v="West"/>
    <n v="2856"/>
  </r>
  <r>
    <x v="22"/>
    <n v="216"/>
    <s v="100CR"/>
    <s v="644SF"/>
    <s v="Apple"/>
    <s v="East"/>
    <n v="7560"/>
  </r>
  <r>
    <x v="23"/>
    <n v="180"/>
    <s v="100CR"/>
    <s v="513CM"/>
    <s v="Apple"/>
    <s v="West"/>
    <n v="6300"/>
  </r>
  <r>
    <x v="24"/>
    <n v="300"/>
    <s v="BL579"/>
    <s v="699SR"/>
    <s v="Cherry"/>
    <s v="MidWest"/>
    <n v="13110"/>
  </r>
  <r>
    <x v="25"/>
    <n v="48"/>
    <s v="255YN"/>
    <s v="266SB"/>
    <s v="Kiwi"/>
    <s v="West"/>
    <n v="1080"/>
  </r>
  <r>
    <x v="26"/>
    <n v="192"/>
    <s v="175AP"/>
    <s v="644SF"/>
    <s v="Orange"/>
    <s v="East"/>
    <n v="5712"/>
  </r>
  <r>
    <x v="27"/>
    <n v="216"/>
    <s v="100CR"/>
    <s v="699SR"/>
    <s v="Apple"/>
    <s v="MidWest"/>
    <n v="7560"/>
  </r>
  <r>
    <x v="28"/>
    <n v="180"/>
    <s v="QA430"/>
    <s v="513CM"/>
    <s v="Banana"/>
    <s v="West"/>
    <n v="3150"/>
  </r>
  <r>
    <x v="29"/>
    <n v="156"/>
    <s v="BL579"/>
    <s v="687TK"/>
    <s v="Cherry"/>
    <s v="East"/>
    <n v="6817.2000000000007"/>
  </r>
  <r>
    <x v="30"/>
    <n v="96"/>
    <s v="BL579"/>
    <s v="266SB"/>
    <s v="Cherry"/>
    <s v="West"/>
    <n v="4195.2000000000007"/>
  </r>
  <r>
    <x v="31"/>
    <n v="96"/>
    <s v="QA430"/>
    <s v="266SB"/>
    <s v="Banana"/>
    <s v="West"/>
    <n v="1680"/>
  </r>
  <r>
    <x v="32"/>
    <n v="60"/>
    <s v="255YN"/>
    <s v="687TK"/>
    <s v="Kiwi"/>
    <s v="East"/>
    <n v="1350"/>
  </r>
  <r>
    <x v="14"/>
    <n v="300"/>
    <s v="QA430"/>
    <s v="687TK"/>
    <s v="Banana"/>
    <s v="East"/>
    <n v="5250"/>
  </r>
  <r>
    <x v="33"/>
    <n v="204"/>
    <s v="255YN"/>
    <s v="699SR"/>
    <s v="Kiwi"/>
    <s v="MidWest"/>
    <n v="4590"/>
  </r>
  <r>
    <x v="34"/>
    <n v="228"/>
    <s v="100CR"/>
    <s v="699SR"/>
    <s v="Apple"/>
    <s v="MidWest"/>
    <n v="7980"/>
  </r>
  <r>
    <x v="35"/>
    <n v="204"/>
    <s v="QA430"/>
    <s v="266SB"/>
    <s v="Banana"/>
    <s v="West"/>
    <n v="3570"/>
  </r>
  <r>
    <x v="36"/>
    <n v="288"/>
    <s v="100CR"/>
    <s v="699SR"/>
    <s v="Apple"/>
    <s v="MidWest"/>
    <n v="10080"/>
  </r>
  <r>
    <x v="37"/>
    <n v="264"/>
    <s v="255YN"/>
    <s v="687TK"/>
    <s v="Kiwi"/>
    <s v="East"/>
    <n v="5940"/>
  </r>
  <r>
    <x v="38"/>
    <n v="276"/>
    <s v="QA430"/>
    <s v="699SR"/>
    <s v="Banana"/>
    <s v="MidWest"/>
    <n v="4830"/>
  </r>
  <r>
    <x v="39"/>
    <n v="60"/>
    <s v="QA430"/>
    <s v="699SR"/>
    <s v="Banana"/>
    <s v="MidWest"/>
    <n v="1050"/>
  </r>
  <r>
    <x v="40"/>
    <n v="108"/>
    <s v="175AP"/>
    <s v="699SR"/>
    <s v="Orange"/>
    <s v="MidWest"/>
    <n v="3213"/>
  </r>
  <r>
    <x v="41"/>
    <n v="216"/>
    <s v="255YN"/>
    <s v="266SB"/>
    <s v="Kiwi"/>
    <s v="West"/>
    <n v="4860"/>
  </r>
  <r>
    <x v="42"/>
    <n v="84"/>
    <s v="BL579"/>
    <s v="687TK"/>
    <s v="Cherry"/>
    <s v="East"/>
    <n v="3670.8"/>
  </r>
  <r>
    <x v="43"/>
    <n v="72"/>
    <s v="QA430"/>
    <s v="266SB"/>
    <s v="Banana"/>
    <s v="West"/>
    <n v="1260"/>
  </r>
  <r>
    <x v="44"/>
    <n v="252"/>
    <s v="175AP"/>
    <s v="513CM"/>
    <s v="Orange"/>
    <s v="West"/>
    <n v="7497"/>
  </r>
  <r>
    <x v="45"/>
    <n v="276"/>
    <s v="255YN"/>
    <s v="644SF"/>
    <s v="Kiwi"/>
    <s v="East"/>
    <n v="6210"/>
  </r>
  <r>
    <x v="46"/>
    <n v="300"/>
    <s v="QA430"/>
    <s v="513CM"/>
    <s v="Banana"/>
    <s v="West"/>
    <n v="5250"/>
  </r>
  <r>
    <x v="47"/>
    <n v="84"/>
    <s v="QA430"/>
    <s v="644SF"/>
    <s v="Banana"/>
    <s v="East"/>
    <n v="1470"/>
  </r>
  <r>
    <x v="48"/>
    <n v="192"/>
    <s v="255YN"/>
    <s v="687TK"/>
    <s v="Kiwi"/>
    <s v="East"/>
    <n v="4320"/>
  </r>
  <r>
    <x v="49"/>
    <n v="216"/>
    <s v="QA430"/>
    <s v="266SB"/>
    <s v="Banana"/>
    <s v="West"/>
    <n v="3780"/>
  </r>
  <r>
    <x v="50"/>
    <n v="144"/>
    <s v="100CR"/>
    <s v="266SB"/>
    <s v="Apple"/>
    <s v="West"/>
    <n v="5040"/>
  </r>
  <r>
    <x v="51"/>
    <n v="300"/>
    <s v="255YN"/>
    <s v="266SB"/>
    <s v="Kiwi"/>
    <s v="West"/>
    <n v="6750"/>
  </r>
  <r>
    <x v="52"/>
    <n v="120"/>
    <s v="BL579"/>
    <s v="644SF"/>
    <s v="Cherry"/>
    <s v="East"/>
    <n v="5244"/>
  </r>
  <r>
    <x v="53"/>
    <n v="204"/>
    <s v="175AP"/>
    <s v="513CM"/>
    <s v="Orange"/>
    <s v="West"/>
    <n v="6069"/>
  </r>
  <r>
    <x v="54"/>
    <n v="120"/>
    <s v="BL579"/>
    <s v="513CM"/>
    <s v="Cherry"/>
    <s v="West"/>
    <n v="5244"/>
  </r>
  <r>
    <x v="55"/>
    <n v="48"/>
    <s v="QA430"/>
    <s v="699SR"/>
    <s v="Banana"/>
    <s v="MidWest"/>
    <n v="840"/>
  </r>
  <r>
    <x v="56"/>
    <n v="24"/>
    <s v="100CR"/>
    <s v="513CM"/>
    <s v="Apple"/>
    <s v="West"/>
    <n v="840"/>
  </r>
  <r>
    <x v="57"/>
    <n v="48"/>
    <s v="QA430"/>
    <s v="687TK"/>
    <s v="Banana"/>
    <s v="East"/>
    <n v="840"/>
  </r>
  <r>
    <x v="58"/>
    <n v="84"/>
    <s v="175AP"/>
    <s v="687TK"/>
    <s v="Orange"/>
    <s v="East"/>
    <n v="2499"/>
  </r>
  <r>
    <x v="59"/>
    <n v="156"/>
    <s v="175AP"/>
    <s v="644SF"/>
    <s v="Orange"/>
    <s v="East"/>
    <n v="4641"/>
  </r>
  <r>
    <x v="60"/>
    <n v="264"/>
    <s v="BL579"/>
    <s v="266SB"/>
    <s v="Cherry"/>
    <s v="West"/>
    <n v="11536.800000000001"/>
  </r>
  <r>
    <x v="61"/>
    <n v="264"/>
    <s v="175AP"/>
    <s v="644SF"/>
    <s v="Orange"/>
    <s v="East"/>
    <n v="7854"/>
  </r>
  <r>
    <x v="62"/>
    <n v="60"/>
    <s v="BL579"/>
    <s v="266SB"/>
    <s v="Cherry"/>
    <s v="West"/>
    <n v="2622"/>
  </r>
  <r>
    <x v="63"/>
    <n v="60"/>
    <s v="BL579"/>
    <s v="644SF"/>
    <s v="Cherry"/>
    <s v="East"/>
    <n v="2622"/>
  </r>
  <r>
    <x v="56"/>
    <n v="240"/>
    <s v="175AP"/>
    <s v="687TK"/>
    <s v="Orange"/>
    <s v="East"/>
    <n v="7140"/>
  </r>
  <r>
    <x v="43"/>
    <n v="60"/>
    <s v="100CR"/>
    <s v="266SB"/>
    <s v="Apple"/>
    <s v="West"/>
    <n v="2100"/>
  </r>
  <r>
    <x v="64"/>
    <n v="108"/>
    <s v="BL579"/>
    <s v="513CM"/>
    <s v="Cherry"/>
    <s v="West"/>
    <n v="4719.6000000000004"/>
  </r>
  <r>
    <x v="65"/>
    <n v="84"/>
    <s v="QA430"/>
    <s v="644SF"/>
    <s v="Banana"/>
    <s v="East"/>
    <n v="1470"/>
  </r>
  <r>
    <x v="66"/>
    <n v="192"/>
    <s v="100CR"/>
    <s v="699SR"/>
    <s v="Apple"/>
    <s v="MidWest"/>
    <n v="6720"/>
  </r>
  <r>
    <x v="67"/>
    <n v="72"/>
    <s v="100CR"/>
    <s v="266SB"/>
    <s v="Apple"/>
    <s v="West"/>
    <n v="2520"/>
  </r>
  <r>
    <x v="68"/>
    <n v="228"/>
    <s v="QA430"/>
    <s v="687TK"/>
    <s v="Banana"/>
    <s v="East"/>
    <n v="3990"/>
  </r>
  <r>
    <x v="65"/>
    <n v="216"/>
    <s v="255YN"/>
    <s v="687TK"/>
    <s v="Kiwi"/>
    <s v="East"/>
    <n v="4860"/>
  </r>
  <r>
    <x v="69"/>
    <n v="288"/>
    <s v="BL579"/>
    <s v="699SR"/>
    <s v="Cherry"/>
    <s v="MidWest"/>
    <n v="12585.6"/>
  </r>
  <r>
    <x v="70"/>
    <n v="300"/>
    <s v="100CR"/>
    <s v="513CM"/>
    <s v="Apple"/>
    <s v="West"/>
    <n v="10500"/>
  </r>
  <r>
    <x v="71"/>
    <n v="96"/>
    <s v="175AP"/>
    <s v="266SB"/>
    <s v="Orange"/>
    <s v="West"/>
    <n v="2856"/>
  </r>
  <r>
    <x v="72"/>
    <n v="144"/>
    <s v="175AP"/>
    <s v="513CM"/>
    <s v="Orange"/>
    <s v="West"/>
    <n v="4284"/>
  </r>
  <r>
    <x v="73"/>
    <n v="204"/>
    <s v="175AP"/>
    <s v="644SF"/>
    <s v="Orange"/>
    <s v="East"/>
    <n v="6069"/>
  </r>
  <r>
    <x v="74"/>
    <n v="288"/>
    <s v="QA430"/>
    <s v="687TK"/>
    <s v="Banana"/>
    <s v="East"/>
    <n v="5040"/>
  </r>
  <r>
    <x v="75"/>
    <n v="144"/>
    <s v="175AP"/>
    <s v="699SR"/>
    <s v="Orange"/>
    <s v="MidWest"/>
    <n v="4284"/>
  </r>
  <r>
    <x v="76"/>
    <n v="120"/>
    <s v="BL579"/>
    <s v="644SF"/>
    <s v="Cherry"/>
    <s v="East"/>
    <n v="5244"/>
  </r>
  <r>
    <x v="77"/>
    <n v="96"/>
    <s v="100CR"/>
    <s v="266SB"/>
    <s v="Apple"/>
    <s v="West"/>
    <n v="3360"/>
  </r>
  <r>
    <x v="78"/>
    <n v="84"/>
    <s v="BL579"/>
    <s v="699SR"/>
    <s v="Cherry"/>
    <s v="MidWest"/>
    <n v="3670.8"/>
  </r>
  <r>
    <x v="79"/>
    <n v="264"/>
    <s v="175AP"/>
    <s v="687TK"/>
    <s v="Orange"/>
    <s v="East"/>
    <n v="7854"/>
  </r>
  <r>
    <x v="80"/>
    <n v="156"/>
    <s v="175AP"/>
    <s v="687TK"/>
    <s v="Orange"/>
    <s v="East"/>
    <n v="4641"/>
  </r>
  <r>
    <x v="81"/>
    <n v="132"/>
    <s v="175AP"/>
    <s v="644SF"/>
    <s v="Orange"/>
    <s v="East"/>
    <n v="3927"/>
  </r>
  <r>
    <x v="82"/>
    <n v="96"/>
    <s v="175AP"/>
    <s v="687TK"/>
    <s v="Orange"/>
    <s v="East"/>
    <n v="2856"/>
  </r>
  <r>
    <x v="83"/>
    <n v="60"/>
    <s v="100CR"/>
    <s v="644SF"/>
    <s v="Apple"/>
    <s v="East"/>
    <n v="2100"/>
  </r>
  <r>
    <x v="84"/>
    <n v="192"/>
    <s v="255YN"/>
    <s v="699SR"/>
    <s v="Kiwi"/>
    <s v="MidWest"/>
    <n v="4320"/>
  </r>
  <r>
    <x v="85"/>
    <n v="144"/>
    <s v="100CR"/>
    <s v="513CM"/>
    <s v="Apple"/>
    <s v="West"/>
    <n v="5040"/>
  </r>
  <r>
    <x v="86"/>
    <n v="240"/>
    <s v="QA430"/>
    <s v="513CM"/>
    <s v="Banana"/>
    <s v="West"/>
    <n v="4200"/>
  </r>
  <r>
    <x v="87"/>
    <n v="204"/>
    <s v="BL579"/>
    <s v="266SB"/>
    <s v="Cherry"/>
    <s v="West"/>
    <n v="8914.8000000000011"/>
  </r>
  <r>
    <x v="88"/>
    <n v="72"/>
    <s v="100CR"/>
    <s v="699SR"/>
    <s v="Apple"/>
    <s v="MidWest"/>
    <n v="2520"/>
  </r>
  <r>
    <x v="89"/>
    <n v="36"/>
    <s v="255YN"/>
    <s v="513CM"/>
    <s v="Kiwi"/>
    <s v="West"/>
    <n v="810"/>
  </r>
  <r>
    <x v="90"/>
    <n v="132"/>
    <s v="175AP"/>
    <s v="513CM"/>
    <s v="Orange"/>
    <s v="West"/>
    <n v="3927"/>
  </r>
  <r>
    <x v="91"/>
    <n v="180"/>
    <s v="175AP"/>
    <s v="687TK"/>
    <s v="Orange"/>
    <s v="East"/>
    <n v="5355"/>
  </r>
  <r>
    <x v="7"/>
    <n v="72"/>
    <s v="175AP"/>
    <s v="687TK"/>
    <s v="Orange"/>
    <s v="East"/>
    <n v="2142"/>
  </r>
  <r>
    <x v="92"/>
    <n v="276"/>
    <s v="175AP"/>
    <s v="687TK"/>
    <s v="Orange"/>
    <s v="East"/>
    <n v="8211"/>
  </r>
  <r>
    <x v="79"/>
    <n v="276"/>
    <s v="BL579"/>
    <s v="513CM"/>
    <s v="Cherry"/>
    <s v="West"/>
    <n v="12061.2"/>
  </r>
  <r>
    <x v="93"/>
    <n v="168"/>
    <s v="BL579"/>
    <s v="513CM"/>
    <s v="Cherry"/>
    <s v="West"/>
    <n v="7341.6"/>
  </r>
  <r>
    <x v="94"/>
    <n v="96"/>
    <s v="QA430"/>
    <s v="513CM"/>
    <s v="Banana"/>
    <s v="West"/>
    <n v="1680"/>
  </r>
  <r>
    <x v="95"/>
    <n v="204"/>
    <s v="100CR"/>
    <s v="266SB"/>
    <s v="Apple"/>
    <s v="West"/>
    <n v="7140"/>
  </r>
  <r>
    <x v="96"/>
    <n v="228"/>
    <s v="255YN"/>
    <s v="644SF"/>
    <s v="Kiwi"/>
    <s v="East"/>
    <n v="5130"/>
  </r>
  <r>
    <x v="97"/>
    <n v="132"/>
    <s v="255YN"/>
    <s v="644SF"/>
    <s v="Kiwi"/>
    <s v="East"/>
    <n v="2970"/>
  </r>
  <r>
    <x v="98"/>
    <n v="120"/>
    <s v="BL579"/>
    <s v="687TK"/>
    <s v="Cherry"/>
    <s v="East"/>
    <n v="5244"/>
  </r>
  <r>
    <x v="99"/>
    <n v="72"/>
    <s v="255YN"/>
    <s v="644SF"/>
    <s v="Kiwi"/>
    <s v="East"/>
    <n v="1620"/>
  </r>
  <r>
    <x v="100"/>
    <n v="156"/>
    <s v="BL579"/>
    <s v="513CM"/>
    <s v="Cherry"/>
    <s v="West"/>
    <n v="6817.2000000000007"/>
  </r>
  <r>
    <x v="101"/>
    <n v="288"/>
    <s v="100CR"/>
    <s v="699SR"/>
    <s v="Apple"/>
    <s v="MidWest"/>
    <n v="10080"/>
  </r>
  <r>
    <x v="27"/>
    <n v="300"/>
    <s v="175AP"/>
    <s v="513CM"/>
    <s v="Orange"/>
    <s v="West"/>
    <n v="8925"/>
  </r>
  <r>
    <x v="102"/>
    <n v="204"/>
    <s v="255YN"/>
    <s v="266SB"/>
    <s v="Kiwi"/>
    <s v="West"/>
    <n v="4590"/>
  </r>
  <r>
    <x v="103"/>
    <n v="48"/>
    <s v="BL579"/>
    <s v="687TK"/>
    <s v="Cherry"/>
    <s v="East"/>
    <n v="2097.6000000000004"/>
  </r>
  <r>
    <x v="104"/>
    <n v="120"/>
    <s v="255YN"/>
    <s v="513CM"/>
    <s v="Kiwi"/>
    <s v="West"/>
    <n v="2700"/>
  </r>
  <r>
    <x v="105"/>
    <n v="24"/>
    <s v="255YN"/>
    <s v="699SR"/>
    <s v="Kiwi"/>
    <s v="MidWest"/>
    <n v="540"/>
  </r>
  <r>
    <x v="106"/>
    <n v="96"/>
    <s v="QA430"/>
    <s v="644SF"/>
    <s v="Banana"/>
    <s v="East"/>
    <n v="1680"/>
  </r>
  <r>
    <x v="107"/>
    <n v="36"/>
    <s v="QA430"/>
    <s v="513CM"/>
    <s v="Banana"/>
    <s v="West"/>
    <n v="630"/>
  </r>
  <r>
    <x v="108"/>
    <n v="252"/>
    <s v="BL579"/>
    <s v="266SB"/>
    <s v="Cherry"/>
    <s v="West"/>
    <n v="11012.400000000001"/>
  </r>
  <r>
    <x v="109"/>
    <n v="132"/>
    <s v="100CR"/>
    <s v="513CM"/>
    <s v="Apple"/>
    <s v="West"/>
    <n v="4620"/>
  </r>
  <r>
    <x v="110"/>
    <n v="108"/>
    <s v="BL579"/>
    <s v="687TK"/>
    <s v="Cherry"/>
    <s v="East"/>
    <n v="4719.6000000000004"/>
  </r>
  <r>
    <x v="111"/>
    <n v="96"/>
    <s v="255YN"/>
    <s v="687TK"/>
    <s v="Kiwi"/>
    <s v="East"/>
    <n v="2160"/>
  </r>
  <r>
    <x v="112"/>
    <n v="96"/>
    <s v="QA430"/>
    <s v="513CM"/>
    <s v="Banana"/>
    <s v="West"/>
    <n v="1680"/>
  </r>
  <r>
    <x v="113"/>
    <n v="288"/>
    <s v="QA430"/>
    <s v="513CM"/>
    <s v="Banana"/>
    <s v="West"/>
    <n v="5040"/>
  </r>
  <r>
    <x v="114"/>
    <n v="204"/>
    <s v="100CR"/>
    <s v="513CM"/>
    <s v="Apple"/>
    <s v="West"/>
    <n v="7140"/>
  </r>
  <r>
    <x v="115"/>
    <n v="192"/>
    <s v="BL579"/>
    <s v="266SB"/>
    <s v="Cherry"/>
    <s v="West"/>
    <n v="8390.4000000000015"/>
  </r>
  <r>
    <x v="116"/>
    <n v="168"/>
    <s v="100CR"/>
    <s v="699SR"/>
    <s v="Apple"/>
    <s v="MidWest"/>
    <n v="5880"/>
  </r>
  <r>
    <x v="117"/>
    <n v="48"/>
    <s v="100CR"/>
    <s v="266SB"/>
    <s v="Apple"/>
    <s v="West"/>
    <n v="1680"/>
  </r>
  <r>
    <x v="37"/>
    <n v="24"/>
    <s v="100CR"/>
    <s v="266SB"/>
    <s v="Apple"/>
    <s v="West"/>
    <n v="840"/>
  </r>
  <r>
    <x v="118"/>
    <n v="72"/>
    <s v="100CR"/>
    <s v="513CM"/>
    <s v="Apple"/>
    <s v="West"/>
    <n v="2520"/>
  </r>
  <r>
    <x v="119"/>
    <n v="216"/>
    <s v="QA430"/>
    <s v="687TK"/>
    <s v="Banana"/>
    <s v="East"/>
    <n v="3780"/>
  </r>
  <r>
    <x v="67"/>
    <n v="216"/>
    <s v="BL579"/>
    <s v="513CM"/>
    <s v="Cherry"/>
    <s v="West"/>
    <n v="9439.2000000000007"/>
  </r>
  <r>
    <x v="120"/>
    <n v="48"/>
    <s v="QA430"/>
    <s v="699SR"/>
    <s v="Banana"/>
    <s v="MidWest"/>
    <n v="840"/>
  </r>
  <r>
    <x v="121"/>
    <n v="228"/>
    <s v="255YN"/>
    <s v="513CM"/>
    <s v="Kiwi"/>
    <s v="West"/>
    <n v="5130"/>
  </r>
  <r>
    <x v="122"/>
    <n v="264"/>
    <s v="255YN"/>
    <s v="699SR"/>
    <s v="Kiwi"/>
    <s v="MidWest"/>
    <n v="5940"/>
  </r>
  <r>
    <x v="123"/>
    <n v="36"/>
    <s v="QA430"/>
    <s v="266SB"/>
    <s v="Banana"/>
    <s v="West"/>
    <n v="630"/>
  </r>
  <r>
    <x v="124"/>
    <n v="204"/>
    <s v="QA430"/>
    <s v="513CM"/>
    <s v="Banana"/>
    <s v="West"/>
    <n v="3570"/>
  </r>
  <r>
    <x v="125"/>
    <n v="252"/>
    <s v="QA430"/>
    <s v="513CM"/>
    <s v="Banana"/>
    <s v="West"/>
    <n v="4410"/>
  </r>
  <r>
    <x v="64"/>
    <n v="168"/>
    <s v="175AP"/>
    <s v="266SB"/>
    <s v="Orange"/>
    <s v="West"/>
    <n v="4998"/>
  </r>
  <r>
    <x v="126"/>
    <n v="156"/>
    <s v="175AP"/>
    <s v="699SR"/>
    <s v="Orange"/>
    <s v="MidWest"/>
    <n v="4641"/>
  </r>
  <r>
    <x v="127"/>
    <n v="228"/>
    <s v="255YN"/>
    <s v="699SR"/>
    <s v="Kiwi"/>
    <s v="MidWest"/>
    <n v="5130"/>
  </r>
  <r>
    <x v="128"/>
    <n v="288"/>
    <s v="175AP"/>
    <s v="266SB"/>
    <s v="Orange"/>
    <s v="West"/>
    <n v="8568"/>
  </r>
  <r>
    <x v="91"/>
    <n v="276"/>
    <s v="BL579"/>
    <s v="266SB"/>
    <s v="Cherry"/>
    <s v="West"/>
    <n v="12061.2"/>
  </r>
  <r>
    <x v="57"/>
    <n v="96"/>
    <s v="100CR"/>
    <s v="644SF"/>
    <s v="Apple"/>
    <s v="East"/>
    <n v="3360"/>
  </r>
  <r>
    <x v="129"/>
    <n v="144"/>
    <s v="255YN"/>
    <s v="644SF"/>
    <s v="Kiwi"/>
    <s v="East"/>
    <n v="3240"/>
  </r>
  <r>
    <x v="130"/>
    <n v="228"/>
    <s v="QA430"/>
    <s v="513CM"/>
    <s v="Banana"/>
    <s v="West"/>
    <n v="3990"/>
  </r>
  <r>
    <x v="131"/>
    <n v="72"/>
    <s v="175AP"/>
    <s v="699SR"/>
    <s v="Orange"/>
    <s v="MidWest"/>
    <n v="2142"/>
  </r>
  <r>
    <x v="132"/>
    <n v="276"/>
    <s v="255YN"/>
    <s v="644SF"/>
    <s v="Kiwi"/>
    <s v="East"/>
    <n v="6210"/>
  </r>
  <r>
    <x v="133"/>
    <n v="252"/>
    <s v="BL579"/>
    <s v="266SB"/>
    <s v="Cherry"/>
    <s v="West"/>
    <n v="11012.400000000001"/>
  </r>
  <r>
    <x v="134"/>
    <n v="192"/>
    <s v="QA430"/>
    <s v="644SF"/>
    <s v="Banana"/>
    <s v="East"/>
    <n v="3360"/>
  </r>
  <r>
    <x v="56"/>
    <n v="228"/>
    <s v="255YN"/>
    <s v="687TK"/>
    <s v="Kiwi"/>
    <s v="East"/>
    <n v="5130"/>
  </r>
  <r>
    <x v="135"/>
    <n v="252"/>
    <s v="QA430"/>
    <s v="266SB"/>
    <s v="Banana"/>
    <s v="West"/>
    <n v="4410"/>
  </r>
  <r>
    <x v="58"/>
    <n v="120"/>
    <s v="255YN"/>
    <s v="266SB"/>
    <s v="Kiwi"/>
    <s v="West"/>
    <n v="2700"/>
  </r>
  <r>
    <x v="136"/>
    <n v="216"/>
    <s v="BL579"/>
    <s v="644SF"/>
    <s v="Cherry"/>
    <s v="East"/>
    <n v="9439.2000000000007"/>
  </r>
  <r>
    <x v="36"/>
    <n v="36"/>
    <s v="175AP"/>
    <s v="644SF"/>
    <s v="Orange"/>
    <s v="East"/>
    <n v="1071"/>
  </r>
  <r>
    <x v="137"/>
    <n v="216"/>
    <s v="BL579"/>
    <s v="266SB"/>
    <s v="Cherry"/>
    <s v="West"/>
    <n v="9439.2000000000007"/>
  </r>
  <r>
    <x v="52"/>
    <n v="120"/>
    <s v="BL579"/>
    <s v="699SR"/>
    <s v="Cherry"/>
    <s v="MidWest"/>
    <n v="5244"/>
  </r>
  <r>
    <x v="138"/>
    <n v="132"/>
    <s v="QA430"/>
    <s v="687TK"/>
    <s v="Banana"/>
    <s v="East"/>
    <n v="2310"/>
  </r>
  <r>
    <x v="139"/>
    <n v="288"/>
    <s v="100CR"/>
    <s v="644SF"/>
    <s v="Apple"/>
    <s v="East"/>
    <n v="10080"/>
  </r>
  <r>
    <x v="140"/>
    <n v="132"/>
    <s v="QA430"/>
    <s v="644SF"/>
    <s v="Banana"/>
    <s v="East"/>
    <n v="2310"/>
  </r>
  <r>
    <x v="141"/>
    <n v="228"/>
    <s v="100CR"/>
    <s v="513CM"/>
    <s v="Apple"/>
    <s v="West"/>
    <n v="7980"/>
  </r>
  <r>
    <x v="95"/>
    <n v="180"/>
    <s v="QA430"/>
    <s v="513CM"/>
    <s v="Banana"/>
    <s v="West"/>
    <n v="3150"/>
  </r>
  <r>
    <x v="142"/>
    <n v="72"/>
    <s v="255YN"/>
    <s v="687TK"/>
    <s v="Kiwi"/>
    <s v="East"/>
    <n v="1620"/>
  </r>
  <r>
    <x v="143"/>
    <n v="168"/>
    <s v="255YN"/>
    <s v="513CM"/>
    <s v="Kiwi"/>
    <s v="West"/>
    <n v="3780"/>
  </r>
  <r>
    <x v="144"/>
    <n v="180"/>
    <s v="BL579"/>
    <s v="266SB"/>
    <s v="Cherry"/>
    <s v="West"/>
    <n v="7866.0000000000009"/>
  </r>
  <r>
    <x v="145"/>
    <n v="180"/>
    <s v="100CR"/>
    <s v="644SF"/>
    <s v="Apple"/>
    <s v="East"/>
    <n v="6300"/>
  </r>
  <r>
    <x v="146"/>
    <n v="252"/>
    <s v="175AP"/>
    <s v="266SB"/>
    <s v="Orange"/>
    <s v="West"/>
    <n v="7497"/>
  </r>
  <r>
    <x v="147"/>
    <n v="72"/>
    <s v="QA430"/>
    <s v="266SB"/>
    <s v="Banana"/>
    <s v="West"/>
    <n v="1260"/>
  </r>
  <r>
    <x v="148"/>
    <n v="48"/>
    <s v="QA430"/>
    <s v="644SF"/>
    <s v="Banana"/>
    <s v="East"/>
    <n v="840"/>
  </r>
  <r>
    <x v="67"/>
    <n v="288"/>
    <s v="175AP"/>
    <s v="513CM"/>
    <s v="Orange"/>
    <s v="West"/>
    <n v="8568"/>
  </r>
  <r>
    <x v="149"/>
    <n v="228"/>
    <s v="100CR"/>
    <s v="699SR"/>
    <s v="Apple"/>
    <s v="MidWest"/>
    <n v="7980"/>
  </r>
  <r>
    <x v="150"/>
    <n v="60"/>
    <s v="255YN"/>
    <s v="687TK"/>
    <s v="Kiwi"/>
    <s v="East"/>
    <n v="1350"/>
  </r>
  <r>
    <x v="151"/>
    <n v="24"/>
    <s v="100CR"/>
    <s v="266SB"/>
    <s v="Apple"/>
    <s v="West"/>
    <n v="840"/>
  </r>
  <r>
    <x v="152"/>
    <n v="240"/>
    <s v="100CR"/>
    <s v="687TK"/>
    <s v="Apple"/>
    <s v="East"/>
    <n v="8400"/>
  </r>
  <r>
    <x v="77"/>
    <n v="252"/>
    <s v="100CR"/>
    <s v="644SF"/>
    <s v="Apple"/>
    <s v="East"/>
    <n v="8820"/>
  </r>
  <r>
    <x v="87"/>
    <n v="204"/>
    <s v="255YN"/>
    <s v="687TK"/>
    <s v="Kiwi"/>
    <s v="East"/>
    <n v="4590"/>
  </r>
  <r>
    <x v="153"/>
    <n v="228"/>
    <s v="100CR"/>
    <s v="687TK"/>
    <s v="Apple"/>
    <s v="East"/>
    <n v="7980"/>
  </r>
  <r>
    <x v="78"/>
    <n v="132"/>
    <s v="BL579"/>
    <s v="699SR"/>
    <s v="Cherry"/>
    <s v="MidWest"/>
    <n v="5768.4000000000005"/>
  </r>
  <r>
    <x v="154"/>
    <n v="276"/>
    <s v="QA430"/>
    <s v="699SR"/>
    <s v="Banana"/>
    <s v="MidWest"/>
    <n v="4830"/>
  </r>
  <r>
    <x v="30"/>
    <n v="144"/>
    <s v="255YN"/>
    <s v="644SF"/>
    <s v="Kiwi"/>
    <s v="East"/>
    <n v="3240"/>
  </r>
  <r>
    <x v="155"/>
    <n v="168"/>
    <s v="BL579"/>
    <s v="513CM"/>
    <s v="Cherry"/>
    <s v="West"/>
    <n v="7341.6"/>
  </r>
  <r>
    <x v="156"/>
    <n v="300"/>
    <s v="QA430"/>
    <s v="699SR"/>
    <s v="Banana"/>
    <s v="MidWest"/>
    <n v="5250"/>
  </r>
  <r>
    <x v="157"/>
    <n v="252"/>
    <s v="100CR"/>
    <s v="699SR"/>
    <s v="Apple"/>
    <s v="MidWest"/>
    <n v="8820"/>
  </r>
  <r>
    <x v="158"/>
    <n v="132"/>
    <s v="255YN"/>
    <s v="699SR"/>
    <s v="Kiwi"/>
    <s v="MidWest"/>
    <n v="2970"/>
  </r>
  <r>
    <x v="6"/>
    <n v="252"/>
    <s v="BL579"/>
    <s v="699SR"/>
    <s v="Cherry"/>
    <s v="MidWest"/>
    <n v="11012.400000000001"/>
  </r>
  <r>
    <x v="159"/>
    <n v="84"/>
    <s v="100CR"/>
    <s v="644SF"/>
    <s v="Apple"/>
    <s v="East"/>
    <n v="2940"/>
  </r>
  <r>
    <x v="160"/>
    <n v="192"/>
    <s v="QA430"/>
    <s v="513CM"/>
    <s v="Banana"/>
    <s v="West"/>
    <n v="3360"/>
  </r>
  <r>
    <x v="161"/>
    <n v="132"/>
    <s v="BL579"/>
    <s v="699SR"/>
    <s v="Cherry"/>
    <s v="MidWest"/>
    <n v="5768.4000000000005"/>
  </r>
  <r>
    <x v="162"/>
    <n v="72"/>
    <s v="255YN"/>
    <s v="513CM"/>
    <s v="Kiwi"/>
    <s v="West"/>
    <n v="1620"/>
  </r>
  <r>
    <x v="37"/>
    <n v="204"/>
    <s v="BL579"/>
    <s v="513CM"/>
    <s v="Cherry"/>
    <s v="West"/>
    <n v="8914.8000000000011"/>
  </r>
  <r>
    <x v="163"/>
    <n v="192"/>
    <s v="175AP"/>
    <s v="687TK"/>
    <s v="Orange"/>
    <s v="East"/>
    <n v="5712"/>
  </r>
  <r>
    <x v="164"/>
    <n v="240"/>
    <s v="175AP"/>
    <s v="699SR"/>
    <s v="Orange"/>
    <s v="MidWest"/>
    <n v="7140"/>
  </r>
  <r>
    <x v="165"/>
    <n v="276"/>
    <s v="255YN"/>
    <s v="687TK"/>
    <s v="Kiwi"/>
    <s v="East"/>
    <n v="6210"/>
  </r>
  <r>
    <x v="65"/>
    <n v="36"/>
    <s v="100CR"/>
    <s v="699SR"/>
    <s v="Apple"/>
    <s v="MidWest"/>
    <n v="1260"/>
  </r>
  <r>
    <x v="166"/>
    <n v="72"/>
    <s v="QA430"/>
    <s v="687TK"/>
    <s v="Banana"/>
    <s v="East"/>
    <n v="1260"/>
  </r>
  <r>
    <x v="167"/>
    <n v="228"/>
    <s v="175AP"/>
    <s v="644SF"/>
    <s v="Orange"/>
    <s v="East"/>
    <n v="6783"/>
  </r>
  <r>
    <x v="168"/>
    <n v="288"/>
    <s v="255YN"/>
    <s v="687TK"/>
    <s v="Kiwi"/>
    <s v="East"/>
    <n v="6480"/>
  </r>
  <r>
    <x v="124"/>
    <n v="240"/>
    <s v="255YN"/>
    <s v="266SB"/>
    <s v="Kiwi"/>
    <s v="West"/>
    <n v="5400"/>
  </r>
  <r>
    <x v="169"/>
    <n v="108"/>
    <s v="175AP"/>
    <s v="687TK"/>
    <s v="Orange"/>
    <s v="East"/>
    <n v="3213"/>
  </r>
  <r>
    <x v="170"/>
    <n v="96"/>
    <s v="100CR"/>
    <s v="513CM"/>
    <s v="Apple"/>
    <s v="West"/>
    <n v="3360"/>
  </r>
  <r>
    <x v="165"/>
    <n v="228"/>
    <s v="175AP"/>
    <s v="513CM"/>
    <s v="Orange"/>
    <s v="West"/>
    <n v="6783"/>
  </r>
  <r>
    <x v="102"/>
    <n v="288"/>
    <s v="100CR"/>
    <s v="644SF"/>
    <s v="Apple"/>
    <s v="East"/>
    <n v="10080"/>
  </r>
  <r>
    <x v="171"/>
    <n v="96"/>
    <s v="175AP"/>
    <s v="687TK"/>
    <s v="Orange"/>
    <s v="East"/>
    <n v="2856"/>
  </r>
  <r>
    <x v="172"/>
    <n v="84"/>
    <s v="100CR"/>
    <s v="699SR"/>
    <s v="Apple"/>
    <s v="MidWest"/>
    <n v="2940"/>
  </r>
  <r>
    <x v="173"/>
    <n v="156"/>
    <s v="QA430"/>
    <s v="513CM"/>
    <s v="Banana"/>
    <s v="West"/>
    <n v="2730"/>
  </r>
  <r>
    <x v="56"/>
    <n v="228"/>
    <s v="QA430"/>
    <s v="644SF"/>
    <s v="Banana"/>
    <s v="East"/>
    <n v="3990"/>
  </r>
  <r>
    <x v="0"/>
    <n v="60"/>
    <s v="BL579"/>
    <s v="699SR"/>
    <s v="Cherry"/>
    <s v="MidWest"/>
    <n v="2622"/>
  </r>
  <r>
    <x v="174"/>
    <n v="216"/>
    <s v="BL579"/>
    <s v="513CM"/>
    <s v="Cherry"/>
    <s v="West"/>
    <n v="9439.2000000000007"/>
  </r>
  <r>
    <x v="175"/>
    <n v="228"/>
    <s v="100CR"/>
    <s v="644SF"/>
    <s v="Apple"/>
    <s v="East"/>
    <n v="7980"/>
  </r>
  <r>
    <x v="176"/>
    <n v="240"/>
    <s v="100CR"/>
    <s v="644SF"/>
    <s v="Apple"/>
    <s v="East"/>
    <n v="8400"/>
  </r>
  <r>
    <x v="20"/>
    <n v="108"/>
    <s v="QA430"/>
    <s v="644SF"/>
    <s v="Banana"/>
    <s v="East"/>
    <n v="1890"/>
  </r>
  <r>
    <x v="177"/>
    <n v="168"/>
    <s v="BL579"/>
    <s v="687TK"/>
    <s v="Cherry"/>
    <s v="East"/>
    <n v="7341.6"/>
  </r>
  <r>
    <x v="178"/>
    <n v="180"/>
    <s v="BL579"/>
    <s v="513CM"/>
    <s v="Cherry"/>
    <s v="West"/>
    <n v="7866.0000000000009"/>
  </r>
  <r>
    <x v="179"/>
    <n v="60"/>
    <s v="BL579"/>
    <s v="687TK"/>
    <s v="Cherry"/>
    <s v="East"/>
    <n v="2622"/>
  </r>
  <r>
    <x v="177"/>
    <n v="240"/>
    <s v="QA430"/>
    <s v="699SR"/>
    <s v="Banana"/>
    <s v="MidWest"/>
    <n v="4200"/>
  </r>
  <r>
    <x v="180"/>
    <n v="132"/>
    <s v="255YN"/>
    <s v="513CM"/>
    <s v="Kiwi"/>
    <s v="West"/>
    <n v="2970"/>
  </r>
  <r>
    <x v="146"/>
    <n v="300"/>
    <s v="100CR"/>
    <s v="513CM"/>
    <s v="Apple"/>
    <s v="West"/>
    <n v="10500"/>
  </r>
  <r>
    <x v="181"/>
    <n v="36"/>
    <s v="175AP"/>
    <s v="687TK"/>
    <s v="Orange"/>
    <s v="East"/>
    <n v="1071"/>
  </r>
  <r>
    <x v="132"/>
    <n v="204"/>
    <s v="255YN"/>
    <s v="687TK"/>
    <s v="Kiwi"/>
    <s v="East"/>
    <n v="4590"/>
  </r>
  <r>
    <x v="182"/>
    <n v="156"/>
    <s v="BL579"/>
    <s v="687TK"/>
    <s v="Cherry"/>
    <s v="East"/>
    <n v="6817.2000000000007"/>
  </r>
  <r>
    <x v="183"/>
    <n v="288"/>
    <s v="175AP"/>
    <s v="699SR"/>
    <s v="Orange"/>
    <s v="MidWest"/>
    <n v="8568"/>
  </r>
  <r>
    <x v="9"/>
    <n v="24"/>
    <s v="255YN"/>
    <s v="644SF"/>
    <s v="Kiwi"/>
    <s v="East"/>
    <n v="540"/>
  </r>
  <r>
    <x v="184"/>
    <n v="276"/>
    <s v="100CR"/>
    <s v="644SF"/>
    <s v="Apple"/>
    <s v="East"/>
    <n v="9660"/>
  </r>
  <r>
    <x v="185"/>
    <n v="72"/>
    <s v="175AP"/>
    <s v="644SF"/>
    <s v="Orange"/>
    <s v="East"/>
    <n v="2142"/>
  </r>
  <r>
    <x v="186"/>
    <n v="300"/>
    <s v="QA430"/>
    <s v="513CM"/>
    <s v="Banana"/>
    <s v="West"/>
    <n v="5250"/>
  </r>
  <r>
    <x v="110"/>
    <n v="216"/>
    <s v="100CR"/>
    <s v="644SF"/>
    <s v="Apple"/>
    <s v="East"/>
    <n v="7560"/>
  </r>
  <r>
    <x v="185"/>
    <n v="300"/>
    <s v="BL579"/>
    <s v="266SB"/>
    <s v="Cherry"/>
    <s v="West"/>
    <n v="13110"/>
  </r>
  <r>
    <x v="187"/>
    <n v="276"/>
    <s v="BL579"/>
    <s v="266SB"/>
    <s v="Cherry"/>
    <s v="West"/>
    <n v="12061.2"/>
  </r>
  <r>
    <x v="188"/>
    <n v="120"/>
    <s v="BL579"/>
    <s v="687TK"/>
    <s v="Cherry"/>
    <s v="East"/>
    <n v="5244"/>
  </r>
  <r>
    <x v="189"/>
    <n v="108"/>
    <s v="255YN"/>
    <s v="266SB"/>
    <s v="Kiwi"/>
    <s v="West"/>
    <n v="2430"/>
  </r>
  <r>
    <x v="190"/>
    <n v="72"/>
    <s v="255YN"/>
    <s v="699SR"/>
    <s v="Kiwi"/>
    <s v="MidWest"/>
    <n v="1620"/>
  </r>
  <r>
    <x v="191"/>
    <n v="180"/>
    <s v="255YN"/>
    <s v="687TK"/>
    <s v="Kiwi"/>
    <s v="East"/>
    <n v="4050"/>
  </r>
  <r>
    <x v="192"/>
    <n v="96"/>
    <s v="100CR"/>
    <s v="699SR"/>
    <s v="Apple"/>
    <s v="MidWest"/>
    <n v="3360"/>
  </r>
  <r>
    <x v="193"/>
    <n v="132"/>
    <s v="QA430"/>
    <s v="687TK"/>
    <s v="Banana"/>
    <s v="East"/>
    <n v="2310"/>
  </r>
  <r>
    <x v="194"/>
    <n v="168"/>
    <s v="100CR"/>
    <s v="687TK"/>
    <s v="Apple"/>
    <s v="East"/>
    <n v="5880"/>
  </r>
  <r>
    <x v="195"/>
    <n v="240"/>
    <s v="BL579"/>
    <s v="644SF"/>
    <s v="Cherry"/>
    <s v="East"/>
    <n v="10488"/>
  </r>
  <r>
    <x v="196"/>
    <n v="240"/>
    <s v="BL579"/>
    <s v="687TK"/>
    <s v="Cherry"/>
    <s v="East"/>
    <n v="10488"/>
  </r>
  <r>
    <x v="197"/>
    <n v="72"/>
    <s v="175AP"/>
    <s v="513CM"/>
    <s v="Orange"/>
    <s v="West"/>
    <n v="2142"/>
  </r>
  <r>
    <x v="198"/>
    <n v="300"/>
    <s v="BL579"/>
    <s v="699SR"/>
    <s v="Cherry"/>
    <s v="MidWest"/>
    <n v="13110"/>
  </r>
  <r>
    <x v="199"/>
    <n v="168"/>
    <s v="255YN"/>
    <s v="644SF"/>
    <s v="Kiwi"/>
    <s v="East"/>
    <n v="3780"/>
  </r>
  <r>
    <x v="200"/>
    <n v="84"/>
    <s v="QA430"/>
    <s v="644SF"/>
    <s v="Banana"/>
    <s v="East"/>
    <n v="1470"/>
  </r>
  <r>
    <x v="201"/>
    <n v="156"/>
    <s v="100CR"/>
    <s v="513CM"/>
    <s v="Apple"/>
    <s v="West"/>
    <n v="5460"/>
  </r>
  <r>
    <x v="143"/>
    <n v="156"/>
    <s v="255YN"/>
    <s v="266SB"/>
    <s v="Kiwi"/>
    <s v="West"/>
    <n v="3510"/>
  </r>
  <r>
    <x v="202"/>
    <n v="168"/>
    <s v="255YN"/>
    <s v="687TK"/>
    <s v="Kiwi"/>
    <s v="East"/>
    <n v="3780"/>
  </r>
  <r>
    <x v="203"/>
    <n v="276"/>
    <s v="175AP"/>
    <s v="266SB"/>
    <s v="Orange"/>
    <s v="West"/>
    <n v="8211"/>
  </r>
  <r>
    <x v="204"/>
    <n v="156"/>
    <s v="175AP"/>
    <s v="687TK"/>
    <s v="Orange"/>
    <s v="East"/>
    <n v="4641"/>
  </r>
  <r>
    <x v="205"/>
    <n v="72"/>
    <s v="100CR"/>
    <s v="644SF"/>
    <s v="Apple"/>
    <s v="East"/>
    <n v="2520"/>
  </r>
  <r>
    <x v="184"/>
    <n v="168"/>
    <s v="BL579"/>
    <s v="687TK"/>
    <s v="Cherry"/>
    <s v="East"/>
    <n v="7341.6"/>
  </r>
  <r>
    <x v="133"/>
    <n v="84"/>
    <s v="QA430"/>
    <s v="699SR"/>
    <s v="Banana"/>
    <s v="MidWest"/>
    <n v="1470"/>
  </r>
  <r>
    <x v="206"/>
    <n v="288"/>
    <s v="BL579"/>
    <s v="513CM"/>
    <s v="Cherry"/>
    <s v="West"/>
    <n v="12585.6"/>
  </r>
  <r>
    <x v="21"/>
    <n v="72"/>
    <s v="BL579"/>
    <s v="266SB"/>
    <s v="Cherry"/>
    <s v="West"/>
    <n v="3146.4"/>
  </r>
  <r>
    <x v="207"/>
    <n v="108"/>
    <s v="100CR"/>
    <s v="687TK"/>
    <s v="Apple"/>
    <s v="East"/>
    <n v="3780"/>
  </r>
  <r>
    <x v="26"/>
    <n v="96"/>
    <s v="QA430"/>
    <s v="513CM"/>
    <s v="Banana"/>
    <s v="West"/>
    <n v="1680"/>
  </r>
  <r>
    <x v="208"/>
    <n v="240"/>
    <s v="175AP"/>
    <s v="266SB"/>
    <s v="Orange"/>
    <s v="West"/>
    <n v="7140"/>
  </r>
  <r>
    <x v="1"/>
    <n v="192"/>
    <s v="BL579"/>
    <s v="687TK"/>
    <s v="Cherry"/>
    <s v="East"/>
    <n v="8390.4000000000015"/>
  </r>
  <r>
    <x v="209"/>
    <n v="180"/>
    <s v="100CR"/>
    <s v="644SF"/>
    <s v="Apple"/>
    <s v="East"/>
    <n v="6300"/>
  </r>
  <r>
    <x v="145"/>
    <n v="36"/>
    <s v="BL579"/>
    <s v="644SF"/>
    <s v="Cherry"/>
    <s v="East"/>
    <n v="1573.2"/>
  </r>
  <r>
    <x v="210"/>
    <n v="216"/>
    <s v="QA430"/>
    <s v="644SF"/>
    <s v="Banana"/>
    <s v="East"/>
    <n v="3780"/>
  </r>
  <r>
    <x v="211"/>
    <n v="288"/>
    <s v="255YN"/>
    <s v="644SF"/>
    <s v="Kiwi"/>
    <s v="East"/>
    <n v="6480"/>
  </r>
  <r>
    <x v="92"/>
    <n v="204"/>
    <s v="BL579"/>
    <s v="687TK"/>
    <s v="Cherry"/>
    <s v="East"/>
    <n v="8914.8000000000011"/>
  </r>
  <r>
    <x v="212"/>
    <n v="60"/>
    <s v="255YN"/>
    <s v="513CM"/>
    <s v="Kiwi"/>
    <s v="West"/>
    <n v="1350"/>
  </r>
  <r>
    <x v="213"/>
    <n v="60"/>
    <s v="QA430"/>
    <s v="699SR"/>
    <s v="Banana"/>
    <s v="MidWest"/>
    <n v="1050"/>
  </r>
  <r>
    <x v="214"/>
    <n v="300"/>
    <s v="QA430"/>
    <s v="699SR"/>
    <s v="Banana"/>
    <s v="MidWest"/>
    <n v="5250"/>
  </r>
  <r>
    <x v="199"/>
    <n v="168"/>
    <s v="255YN"/>
    <s v="513CM"/>
    <s v="Kiwi"/>
    <s v="West"/>
    <n v="3780"/>
  </r>
  <r>
    <x v="215"/>
    <n v="84"/>
    <s v="175AP"/>
    <s v="513CM"/>
    <s v="Orange"/>
    <s v="West"/>
    <n v="2499"/>
  </r>
  <r>
    <x v="216"/>
    <n v="276"/>
    <s v="BL579"/>
    <s v="687TK"/>
    <s v="Cherry"/>
    <s v="East"/>
    <n v="12061.2"/>
  </r>
  <r>
    <x v="217"/>
    <n v="60"/>
    <s v="255YN"/>
    <s v="687TK"/>
    <s v="Kiwi"/>
    <s v="East"/>
    <n v="1350"/>
  </r>
  <r>
    <x v="218"/>
    <n v="72"/>
    <s v="BL579"/>
    <s v="266SB"/>
    <s v="Cherry"/>
    <s v="West"/>
    <n v="3146.4"/>
  </r>
  <r>
    <x v="191"/>
    <n v="96"/>
    <s v="100CR"/>
    <s v="644SF"/>
    <s v="Apple"/>
    <s v="East"/>
    <n v="3360"/>
  </r>
  <r>
    <x v="219"/>
    <n v="204"/>
    <s v="BL579"/>
    <s v="266SB"/>
    <s v="Cherry"/>
    <s v="West"/>
    <n v="8914.8000000000011"/>
  </r>
  <r>
    <x v="220"/>
    <n v="240"/>
    <s v="255YN"/>
    <s v="687TK"/>
    <s v="Kiwi"/>
    <s v="East"/>
    <n v="5400"/>
  </r>
  <r>
    <x v="221"/>
    <n v="156"/>
    <s v="255YN"/>
    <s v="644SF"/>
    <s v="Kiwi"/>
    <s v="East"/>
    <n v="3510"/>
  </r>
  <r>
    <x v="222"/>
    <n v="216"/>
    <s v="100CR"/>
    <s v="266SB"/>
    <s v="Apple"/>
    <s v="West"/>
    <n v="7560"/>
  </r>
  <r>
    <x v="223"/>
    <n v="264"/>
    <s v="QA430"/>
    <s v="266SB"/>
    <s v="Banana"/>
    <s v="West"/>
    <n v="4620"/>
  </r>
  <r>
    <x v="224"/>
    <n v="192"/>
    <s v="BL579"/>
    <s v="513CM"/>
    <s v="Cherry"/>
    <s v="West"/>
    <n v="8390.4000000000015"/>
  </r>
  <r>
    <x v="225"/>
    <n v="60"/>
    <s v="175AP"/>
    <s v="699SR"/>
    <s v="Orange"/>
    <s v="MidWest"/>
    <n v="1785"/>
  </r>
  <r>
    <x v="193"/>
    <n v="264"/>
    <s v="255YN"/>
    <s v="513CM"/>
    <s v="Kiwi"/>
    <s v="West"/>
    <n v="5940"/>
  </r>
  <r>
    <x v="226"/>
    <n v="168"/>
    <s v="100CR"/>
    <s v="699SR"/>
    <s v="Apple"/>
    <s v="MidWest"/>
    <n v="5880"/>
  </r>
  <r>
    <x v="227"/>
    <n v="144"/>
    <s v="QA430"/>
    <s v="644SF"/>
    <s v="Banana"/>
    <s v="East"/>
    <n v="2520"/>
  </r>
  <r>
    <x v="228"/>
    <n v="24"/>
    <s v="255YN"/>
    <s v="687TK"/>
    <s v="Kiwi"/>
    <s v="East"/>
    <n v="540"/>
  </r>
  <r>
    <x v="229"/>
    <n v="36"/>
    <s v="255YN"/>
    <s v="266SB"/>
    <s v="Kiwi"/>
    <s v="West"/>
    <n v="810"/>
  </r>
  <r>
    <x v="142"/>
    <n v="48"/>
    <s v="QA430"/>
    <s v="266SB"/>
    <s v="Banana"/>
    <s v="West"/>
    <n v="840"/>
  </r>
  <r>
    <x v="230"/>
    <n v="144"/>
    <s v="QA430"/>
    <s v="699SR"/>
    <s v="Banana"/>
    <s v="MidWest"/>
    <n v="2520"/>
  </r>
  <r>
    <x v="231"/>
    <n v="300"/>
    <s v="255YN"/>
    <s v="644SF"/>
    <s v="Kiwi"/>
    <s v="East"/>
    <n v="6750"/>
  </r>
  <r>
    <x v="232"/>
    <n v="132"/>
    <s v="100CR"/>
    <s v="699SR"/>
    <s v="Apple"/>
    <s v="MidWest"/>
    <n v="4620"/>
  </r>
  <r>
    <x v="50"/>
    <n v="84"/>
    <s v="BL579"/>
    <s v="513CM"/>
    <s v="Cherry"/>
    <s v="West"/>
    <n v="3670.8"/>
  </r>
  <r>
    <x v="224"/>
    <n v="120"/>
    <s v="QA430"/>
    <s v="266SB"/>
    <s v="Banana"/>
    <s v="West"/>
    <n v="2100"/>
  </r>
  <r>
    <x v="233"/>
    <n v="288"/>
    <s v="255YN"/>
    <s v="687TK"/>
    <s v="Kiwi"/>
    <s v="East"/>
    <n v="6480"/>
  </r>
  <r>
    <x v="92"/>
    <n v="240"/>
    <s v="100CR"/>
    <s v="513CM"/>
    <s v="Apple"/>
    <s v="West"/>
    <n v="8400"/>
  </r>
  <r>
    <x v="174"/>
    <n v="132"/>
    <s v="255YN"/>
    <s v="513CM"/>
    <s v="Kiwi"/>
    <s v="West"/>
    <n v="2970"/>
  </r>
  <r>
    <x v="234"/>
    <n v="252"/>
    <s v="175AP"/>
    <s v="687TK"/>
    <s v="Orange"/>
    <s v="East"/>
    <n v="7497"/>
  </r>
  <r>
    <x v="235"/>
    <n v="216"/>
    <s v="255YN"/>
    <s v="644SF"/>
    <s v="Kiwi"/>
    <s v="East"/>
    <n v="4860"/>
  </r>
  <r>
    <x v="236"/>
    <n v="96"/>
    <s v="100CR"/>
    <s v="699SR"/>
    <s v="Apple"/>
    <s v="MidWest"/>
    <n v="3360"/>
  </r>
  <r>
    <x v="237"/>
    <n v="264"/>
    <s v="QA430"/>
    <s v="699SR"/>
    <s v="Banana"/>
    <s v="MidWest"/>
    <n v="4620"/>
  </r>
  <r>
    <x v="238"/>
    <n v="72"/>
    <s v="BL579"/>
    <s v="699SR"/>
    <s v="Cherry"/>
    <s v="MidWest"/>
    <n v="3146.4"/>
  </r>
  <r>
    <x v="239"/>
    <n v="216"/>
    <s v="BL579"/>
    <s v="644SF"/>
    <s v="Cherry"/>
    <s v="East"/>
    <n v="9439.2000000000007"/>
  </r>
  <r>
    <x v="240"/>
    <n v="264"/>
    <s v="QA430"/>
    <s v="699SR"/>
    <s v="Banana"/>
    <s v="MidWest"/>
    <n v="4620"/>
  </r>
  <r>
    <x v="53"/>
    <n v="132"/>
    <s v="BL579"/>
    <s v="699SR"/>
    <s v="Cherry"/>
    <s v="MidWest"/>
    <n v="5768.4000000000005"/>
  </r>
  <r>
    <x v="241"/>
    <n v="300"/>
    <s v="100CR"/>
    <s v="644SF"/>
    <s v="Apple"/>
    <s v="East"/>
    <n v="10500"/>
  </r>
  <r>
    <x v="198"/>
    <n v="180"/>
    <s v="255YN"/>
    <s v="513CM"/>
    <s v="Kiwi"/>
    <s v="West"/>
    <n v="4050"/>
  </r>
  <r>
    <x v="242"/>
    <n v="132"/>
    <s v="BL579"/>
    <s v="644SF"/>
    <s v="Cherry"/>
    <s v="East"/>
    <n v="5768.4000000000005"/>
  </r>
  <r>
    <x v="243"/>
    <n v="264"/>
    <s v="BL579"/>
    <s v="699SR"/>
    <s v="Cherry"/>
    <s v="MidWest"/>
    <n v="11536.800000000001"/>
  </r>
  <r>
    <x v="244"/>
    <n v="72"/>
    <s v="255YN"/>
    <s v="513CM"/>
    <s v="Kiwi"/>
    <s v="West"/>
    <n v="1620"/>
  </r>
  <r>
    <x v="196"/>
    <n v="252"/>
    <s v="QA430"/>
    <s v="266SB"/>
    <s v="Banana"/>
    <s v="West"/>
    <n v="4410"/>
  </r>
  <r>
    <x v="245"/>
    <n v="108"/>
    <s v="100CR"/>
    <s v="687TK"/>
    <s v="Apple"/>
    <s v="East"/>
    <n v="3780"/>
  </r>
  <r>
    <x v="239"/>
    <n v="72"/>
    <s v="BL579"/>
    <s v="699SR"/>
    <s v="Cherry"/>
    <s v="MidWest"/>
    <n v="3146.4"/>
  </r>
  <r>
    <x v="246"/>
    <n v="168"/>
    <s v="255YN"/>
    <s v="644SF"/>
    <s v="Kiwi"/>
    <s v="East"/>
    <n v="3780"/>
  </r>
  <r>
    <x v="244"/>
    <n v="192"/>
    <s v="BL579"/>
    <s v="513CM"/>
    <s v="Cherry"/>
    <s v="West"/>
    <n v="8390.4000000000015"/>
  </r>
  <r>
    <x v="19"/>
    <n v="72"/>
    <s v="100CR"/>
    <s v="513CM"/>
    <s v="Apple"/>
    <s v="West"/>
    <n v="2520"/>
  </r>
  <r>
    <x v="247"/>
    <n v="276"/>
    <s v="QA430"/>
    <s v="266SB"/>
    <s v="Banana"/>
    <s v="West"/>
    <n v="4830"/>
  </r>
  <r>
    <x v="104"/>
    <n v="132"/>
    <s v="BL579"/>
    <s v="687TK"/>
    <s v="Cherry"/>
    <s v="East"/>
    <n v="5768.4000000000005"/>
  </r>
  <r>
    <x v="248"/>
    <n v="288"/>
    <s v="100CR"/>
    <s v="513CM"/>
    <s v="Apple"/>
    <s v="West"/>
    <n v="10080"/>
  </r>
  <r>
    <x v="249"/>
    <n v="216"/>
    <s v="255YN"/>
    <s v="644SF"/>
    <s v="Kiwi"/>
    <s v="East"/>
    <n v="4860"/>
  </r>
  <r>
    <x v="133"/>
    <n v="48"/>
    <s v="QA430"/>
    <s v="266SB"/>
    <s v="Banana"/>
    <s v="West"/>
    <n v="840"/>
  </r>
  <r>
    <x v="250"/>
    <n v="288"/>
    <s v="100CR"/>
    <s v="266SB"/>
    <s v="Apple"/>
    <s v="West"/>
    <n v="10080"/>
  </r>
  <r>
    <x v="251"/>
    <n v="72"/>
    <s v="255YN"/>
    <s v="513CM"/>
    <s v="Kiwi"/>
    <s v="West"/>
    <n v="1620"/>
  </r>
  <r>
    <x v="252"/>
    <n v="144"/>
    <s v="BL579"/>
    <s v="699SR"/>
    <s v="Cherry"/>
    <s v="MidWest"/>
    <n v="6292.8"/>
  </r>
  <r>
    <x v="253"/>
    <n v="264"/>
    <s v="175AP"/>
    <s v="699SR"/>
    <s v="Orange"/>
    <s v="MidWest"/>
    <n v="7854"/>
  </r>
  <r>
    <x v="254"/>
    <n v="120"/>
    <s v="QA430"/>
    <s v="687TK"/>
    <s v="Banana"/>
    <s v="East"/>
    <n v="2100"/>
  </r>
  <r>
    <x v="176"/>
    <n v="108"/>
    <s v="175AP"/>
    <s v="513CM"/>
    <s v="Orange"/>
    <s v="West"/>
    <n v="3213"/>
  </r>
  <r>
    <x v="49"/>
    <n v="96"/>
    <s v="BL579"/>
    <s v="266SB"/>
    <s v="Cherry"/>
    <s v="West"/>
    <n v="4195.2000000000007"/>
  </r>
  <r>
    <x v="53"/>
    <n v="108"/>
    <s v="175AP"/>
    <s v="513CM"/>
    <s v="Orange"/>
    <s v="West"/>
    <n v="3213"/>
  </r>
  <r>
    <x v="255"/>
    <n v="72"/>
    <s v="100CR"/>
    <s v="266SB"/>
    <s v="Apple"/>
    <s v="West"/>
    <n v="2520"/>
  </r>
  <r>
    <x v="256"/>
    <n v="108"/>
    <s v="175AP"/>
    <s v="266SB"/>
    <s v="Orange"/>
    <s v="West"/>
    <n v="3213"/>
  </r>
  <r>
    <x v="257"/>
    <n v="36"/>
    <s v="BL579"/>
    <s v="699SR"/>
    <s v="Cherry"/>
    <s v="MidWest"/>
    <n v="1573.2"/>
  </r>
  <r>
    <x v="258"/>
    <n v="72"/>
    <s v="175AP"/>
    <s v="687TK"/>
    <s v="Orange"/>
    <s v="East"/>
    <n v="2142"/>
  </r>
  <r>
    <x v="259"/>
    <n v="204"/>
    <s v="255YN"/>
    <s v="513CM"/>
    <s v="Kiwi"/>
    <s v="West"/>
    <n v="4590"/>
  </r>
  <r>
    <x v="260"/>
    <n v="252"/>
    <s v="175AP"/>
    <s v="644SF"/>
    <s v="Orange"/>
    <s v="East"/>
    <n v="7497"/>
  </r>
  <r>
    <x v="188"/>
    <n v="276"/>
    <s v="BL579"/>
    <s v="644SF"/>
    <s v="Cherry"/>
    <s v="East"/>
    <n v="12061.2"/>
  </r>
  <r>
    <x v="261"/>
    <n v="108"/>
    <s v="100CR"/>
    <s v="513CM"/>
    <s v="Apple"/>
    <s v="West"/>
    <n v="3780"/>
  </r>
  <r>
    <x v="262"/>
    <n v="144"/>
    <s v="BL579"/>
    <s v="699SR"/>
    <s v="Cherry"/>
    <s v="MidWest"/>
    <n v="6292.8"/>
  </r>
  <r>
    <x v="263"/>
    <n v="84"/>
    <s v="255YN"/>
    <s v="513CM"/>
    <s v="Kiwi"/>
    <s v="West"/>
    <n v="1890"/>
  </r>
  <r>
    <x v="67"/>
    <n v="252"/>
    <s v="255YN"/>
    <s v="699SR"/>
    <s v="Kiwi"/>
    <s v="MidWest"/>
    <n v="5670"/>
  </r>
  <r>
    <x v="264"/>
    <n v="216"/>
    <s v="QA430"/>
    <s v="513CM"/>
    <s v="Banana"/>
    <s v="West"/>
    <n v="3780"/>
  </r>
  <r>
    <x v="265"/>
    <n v="24"/>
    <s v="BL579"/>
    <s v="513CM"/>
    <s v="Cherry"/>
    <s v="West"/>
    <n v="1048.8000000000002"/>
  </r>
  <r>
    <x v="266"/>
    <n v="72"/>
    <s v="100CR"/>
    <s v="266SB"/>
    <s v="Apple"/>
    <s v="West"/>
    <n v="2520"/>
  </r>
  <r>
    <x v="123"/>
    <n v="276"/>
    <s v="175AP"/>
    <s v="687TK"/>
    <s v="Orange"/>
    <s v="East"/>
    <n v="8211"/>
  </r>
  <r>
    <x v="45"/>
    <n v="120"/>
    <s v="255YN"/>
    <s v="687TK"/>
    <s v="Kiwi"/>
    <s v="East"/>
    <n v="2700"/>
  </r>
  <r>
    <x v="267"/>
    <n v="24"/>
    <s v="255YN"/>
    <s v="699SR"/>
    <s v="Kiwi"/>
    <s v="MidWest"/>
    <n v="540"/>
  </r>
  <r>
    <x v="268"/>
    <n v="84"/>
    <s v="QA430"/>
    <s v="644SF"/>
    <s v="Banana"/>
    <s v="East"/>
    <n v="1470"/>
  </r>
  <r>
    <x v="269"/>
    <n v="72"/>
    <s v="175AP"/>
    <s v="644SF"/>
    <s v="Orange"/>
    <s v="East"/>
    <n v="2142"/>
  </r>
  <r>
    <x v="270"/>
    <n v="24"/>
    <s v="100CR"/>
    <s v="513CM"/>
    <s v="Apple"/>
    <s v="West"/>
    <n v="840"/>
  </r>
  <r>
    <x v="271"/>
    <n v="228"/>
    <s v="QA430"/>
    <s v="699SR"/>
    <s v="Banana"/>
    <s v="MidWest"/>
    <n v="3990"/>
  </r>
  <r>
    <x v="272"/>
    <n v="72"/>
    <s v="255YN"/>
    <s v="513CM"/>
    <s v="Kiwi"/>
    <s v="West"/>
    <n v="1620"/>
  </r>
  <r>
    <x v="273"/>
    <n v="216"/>
    <s v="175AP"/>
    <s v="513CM"/>
    <s v="Orange"/>
    <s v="West"/>
    <n v="6426"/>
  </r>
  <r>
    <x v="178"/>
    <n v="60"/>
    <s v="100CR"/>
    <s v="644SF"/>
    <s v="Apple"/>
    <s v="East"/>
    <n v="2100"/>
  </r>
  <r>
    <x v="274"/>
    <n v="204"/>
    <s v="QA430"/>
    <s v="513CM"/>
    <s v="Banana"/>
    <s v="West"/>
    <n v="3570"/>
  </r>
  <r>
    <x v="275"/>
    <n v="48"/>
    <s v="QA430"/>
    <s v="513CM"/>
    <s v="Banana"/>
    <s v="West"/>
    <n v="840"/>
  </r>
  <r>
    <x v="276"/>
    <n v="204"/>
    <s v="255YN"/>
    <s v="513CM"/>
    <s v="Kiwi"/>
    <s v="West"/>
    <n v="4590"/>
  </r>
  <r>
    <x v="277"/>
    <n v="156"/>
    <s v="BL579"/>
    <s v="699SR"/>
    <s v="Cherry"/>
    <s v="MidWest"/>
    <n v="6817.2000000000007"/>
  </r>
  <r>
    <x v="278"/>
    <n v="240"/>
    <s v="BL579"/>
    <s v="699SR"/>
    <s v="Cherry"/>
    <s v="MidWest"/>
    <n v="10488"/>
  </r>
  <r>
    <x v="145"/>
    <n v="108"/>
    <s v="175AP"/>
    <s v="644SF"/>
    <s v="Orange"/>
    <s v="East"/>
    <n v="3213"/>
  </r>
  <r>
    <x v="279"/>
    <n v="216"/>
    <s v="BL579"/>
    <s v="699SR"/>
    <s v="Cherry"/>
    <s v="MidWest"/>
    <n v="9439.2000000000007"/>
  </r>
  <r>
    <x v="280"/>
    <n v="108"/>
    <s v="BL579"/>
    <s v="266SB"/>
    <s v="Cherry"/>
    <s v="West"/>
    <n v="4719.6000000000004"/>
  </r>
  <r>
    <x v="281"/>
    <n v="240"/>
    <s v="QA430"/>
    <s v="513CM"/>
    <s v="Banana"/>
    <s v="West"/>
    <n v="4200"/>
  </r>
  <r>
    <x v="13"/>
    <n v="48"/>
    <s v="BL579"/>
    <s v="513CM"/>
    <s v="Cherry"/>
    <s v="West"/>
    <n v="2097.6000000000004"/>
  </r>
  <r>
    <x v="282"/>
    <n v="168"/>
    <s v="175AP"/>
    <s v="687TK"/>
    <s v="Orange"/>
    <s v="East"/>
    <n v="4998"/>
  </r>
  <r>
    <x v="77"/>
    <n v="216"/>
    <s v="100CR"/>
    <s v="644SF"/>
    <s v="Apple"/>
    <s v="East"/>
    <n v="7560"/>
  </r>
  <r>
    <x v="43"/>
    <n v="216"/>
    <s v="100CR"/>
    <s v="687TK"/>
    <s v="Apple"/>
    <s v="East"/>
    <n v="7560"/>
  </r>
  <r>
    <x v="283"/>
    <n v="132"/>
    <s v="100CR"/>
    <s v="644SF"/>
    <s v="Apple"/>
    <s v="East"/>
    <n v="4620"/>
  </r>
  <r>
    <x v="284"/>
    <n v="228"/>
    <s v="QA430"/>
    <s v="266SB"/>
    <s v="Banana"/>
    <s v="West"/>
    <n v="3990"/>
  </r>
  <r>
    <x v="285"/>
    <n v="120"/>
    <s v="100CR"/>
    <s v="687TK"/>
    <s v="Apple"/>
    <s v="East"/>
    <n v="4200"/>
  </r>
  <r>
    <x v="286"/>
    <n v="132"/>
    <s v="100CR"/>
    <s v="513CM"/>
    <s v="Apple"/>
    <s v="West"/>
    <n v="4620"/>
  </r>
  <r>
    <x v="77"/>
    <n v="240"/>
    <s v="255YN"/>
    <s v="513CM"/>
    <s v="Kiwi"/>
    <s v="West"/>
    <n v="5400"/>
  </r>
  <r>
    <x v="287"/>
    <n v="60"/>
    <s v="175AP"/>
    <s v="699SR"/>
    <s v="Orange"/>
    <s v="MidWest"/>
    <n v="1785"/>
  </r>
  <r>
    <x v="158"/>
    <n v="156"/>
    <s v="BL579"/>
    <s v="266SB"/>
    <s v="Cherry"/>
    <s v="West"/>
    <n v="6817.2000000000007"/>
  </r>
  <r>
    <x v="288"/>
    <n v="72"/>
    <s v="QA430"/>
    <s v="513CM"/>
    <s v="Banana"/>
    <s v="West"/>
    <n v="1260"/>
  </r>
  <r>
    <x v="289"/>
    <n v="168"/>
    <s v="175AP"/>
    <s v="266SB"/>
    <s v="Orange"/>
    <s v="West"/>
    <n v="4998"/>
  </r>
  <r>
    <x v="252"/>
    <n v="240"/>
    <s v="100CR"/>
    <s v="699SR"/>
    <s v="Apple"/>
    <s v="MidWest"/>
    <n v="8400"/>
  </r>
  <r>
    <x v="86"/>
    <n v="24"/>
    <s v="BL579"/>
    <s v="699SR"/>
    <s v="Cherry"/>
    <s v="MidWest"/>
    <n v="1048.8000000000002"/>
  </r>
  <r>
    <x v="49"/>
    <n v="192"/>
    <s v="175AP"/>
    <s v="513CM"/>
    <s v="Orange"/>
    <s v="West"/>
    <n v="5712"/>
  </r>
  <r>
    <x v="124"/>
    <n v="36"/>
    <s v="255YN"/>
    <s v="644SF"/>
    <s v="Kiwi"/>
    <s v="East"/>
    <n v="810"/>
  </r>
  <r>
    <x v="142"/>
    <n v="96"/>
    <s v="QA430"/>
    <s v="266SB"/>
    <s v="Banana"/>
    <s v="West"/>
    <n v="1680"/>
  </r>
  <r>
    <x v="290"/>
    <n v="240"/>
    <s v="255YN"/>
    <s v="513CM"/>
    <s v="Kiwi"/>
    <s v="West"/>
    <n v="5400"/>
  </r>
  <r>
    <x v="79"/>
    <n v="228"/>
    <s v="100CR"/>
    <s v="644SF"/>
    <s v="Apple"/>
    <s v="East"/>
    <n v="7980"/>
  </r>
  <r>
    <x v="291"/>
    <n v="48"/>
    <s v="255YN"/>
    <s v="699SR"/>
    <s v="Kiwi"/>
    <s v="MidWest"/>
    <n v="1080"/>
  </r>
  <r>
    <x v="292"/>
    <n v="216"/>
    <s v="255YN"/>
    <s v="644SF"/>
    <s v="Kiwi"/>
    <s v="East"/>
    <n v="4860"/>
  </r>
  <r>
    <x v="293"/>
    <n v="204"/>
    <s v="100CR"/>
    <s v="644SF"/>
    <s v="Apple"/>
    <s v="East"/>
    <n v="7140"/>
  </r>
  <r>
    <x v="171"/>
    <n v="240"/>
    <s v="255YN"/>
    <s v="687TK"/>
    <s v="Kiwi"/>
    <s v="East"/>
    <n v="5400"/>
  </r>
  <r>
    <x v="294"/>
    <n v="168"/>
    <s v="175AP"/>
    <s v="644SF"/>
    <s v="Orange"/>
    <s v="East"/>
    <n v="4998"/>
  </r>
  <r>
    <x v="295"/>
    <n v="36"/>
    <s v="175AP"/>
    <s v="513CM"/>
    <s v="Orange"/>
    <s v="West"/>
    <n v="1071"/>
  </r>
  <r>
    <x v="296"/>
    <n v="276"/>
    <s v="100CR"/>
    <s v="644SF"/>
    <s v="Apple"/>
    <s v="East"/>
    <n v="9660"/>
  </r>
  <r>
    <x v="297"/>
    <n v="204"/>
    <s v="BL579"/>
    <s v="699SR"/>
    <s v="Cherry"/>
    <s v="MidWest"/>
    <n v="8914.8000000000011"/>
  </r>
  <r>
    <x v="298"/>
    <n v="96"/>
    <s v="QA430"/>
    <s v="266SB"/>
    <s v="Banana"/>
    <s v="West"/>
    <n v="1680"/>
  </r>
  <r>
    <x v="299"/>
    <n v="216"/>
    <s v="255YN"/>
    <s v="699SR"/>
    <s v="Kiwi"/>
    <s v="MidWest"/>
    <n v="4860"/>
  </r>
  <r>
    <x v="34"/>
    <n v="204"/>
    <s v="QA430"/>
    <s v="687TK"/>
    <s v="Banana"/>
    <s v="East"/>
    <n v="3570"/>
  </r>
  <r>
    <x v="62"/>
    <n v="264"/>
    <s v="175AP"/>
    <s v="266SB"/>
    <s v="Orange"/>
    <s v="West"/>
    <n v="7854"/>
  </r>
  <r>
    <x v="300"/>
    <n v="48"/>
    <s v="255YN"/>
    <s v="644SF"/>
    <s v="Kiwi"/>
    <s v="East"/>
    <n v="1080"/>
  </r>
  <r>
    <x v="301"/>
    <n v="144"/>
    <s v="QA430"/>
    <s v="644SF"/>
    <s v="Banana"/>
    <s v="East"/>
    <n v="2520"/>
  </r>
  <r>
    <x v="40"/>
    <n v="96"/>
    <s v="255YN"/>
    <s v="513CM"/>
    <s v="Kiwi"/>
    <s v="West"/>
    <n v="2160"/>
  </r>
  <r>
    <x v="302"/>
    <n v="72"/>
    <s v="QA430"/>
    <s v="644SF"/>
    <s v="Banana"/>
    <s v="East"/>
    <n v="1260"/>
  </r>
  <r>
    <x v="303"/>
    <n v="216"/>
    <s v="175AP"/>
    <s v="687TK"/>
    <s v="Orange"/>
    <s v="East"/>
    <n v="6426"/>
  </r>
  <r>
    <x v="304"/>
    <n v="252"/>
    <s v="175AP"/>
    <s v="687TK"/>
    <s v="Orange"/>
    <s v="East"/>
    <n v="7497"/>
  </r>
  <r>
    <x v="237"/>
    <n v="264"/>
    <s v="175AP"/>
    <s v="687TK"/>
    <s v="Orange"/>
    <s v="East"/>
    <n v="7854"/>
  </r>
  <r>
    <x v="120"/>
    <n v="252"/>
    <s v="175AP"/>
    <s v="699SR"/>
    <s v="Orange"/>
    <s v="MidWest"/>
    <n v="7497"/>
  </r>
  <r>
    <x v="290"/>
    <n v="264"/>
    <s v="QA430"/>
    <s v="513CM"/>
    <s v="Banana"/>
    <s v="West"/>
    <n v="4620"/>
  </r>
  <r>
    <x v="305"/>
    <n v="288"/>
    <s v="BL579"/>
    <s v="266SB"/>
    <s v="Cherry"/>
    <s v="West"/>
    <n v="12585.6"/>
  </r>
  <r>
    <x v="210"/>
    <n v="96"/>
    <s v="BL579"/>
    <s v="699SR"/>
    <s v="Cherry"/>
    <s v="MidWest"/>
    <n v="4195.2000000000007"/>
  </r>
  <r>
    <x v="306"/>
    <n v="204"/>
    <s v="175AP"/>
    <s v="644SF"/>
    <s v="Orange"/>
    <s v="East"/>
    <n v="6069"/>
  </r>
  <r>
    <x v="13"/>
    <n v="264"/>
    <s v="175AP"/>
    <s v="266SB"/>
    <s v="Orange"/>
    <s v="West"/>
    <n v="7854"/>
  </r>
  <r>
    <x v="307"/>
    <n v="132"/>
    <s v="BL579"/>
    <s v="699SR"/>
    <s v="Cherry"/>
    <s v="MidWest"/>
    <n v="5768.4000000000005"/>
  </r>
  <r>
    <x v="308"/>
    <n v="276"/>
    <s v="175AP"/>
    <s v="687TK"/>
    <s v="Orange"/>
    <s v="East"/>
    <n v="8211"/>
  </r>
  <r>
    <x v="309"/>
    <n v="60"/>
    <s v="100CR"/>
    <s v="699SR"/>
    <s v="Apple"/>
    <s v="MidWest"/>
    <n v="2100"/>
  </r>
  <r>
    <x v="148"/>
    <n v="156"/>
    <s v="100CR"/>
    <s v="513CM"/>
    <s v="Apple"/>
    <s v="West"/>
    <n v="5460"/>
  </r>
  <r>
    <x v="100"/>
    <n v="48"/>
    <s v="100CR"/>
    <s v="513CM"/>
    <s v="Apple"/>
    <s v="West"/>
    <n v="1680"/>
  </r>
  <r>
    <x v="310"/>
    <n v="48"/>
    <s v="BL579"/>
    <s v="644SF"/>
    <s v="Cherry"/>
    <s v="East"/>
    <n v="2097.6000000000004"/>
  </r>
  <r>
    <x v="44"/>
    <n v="288"/>
    <s v="255YN"/>
    <s v="699SR"/>
    <s v="Kiwi"/>
    <s v="MidWest"/>
    <n v="6480"/>
  </r>
  <r>
    <x v="311"/>
    <n v="240"/>
    <s v="175AP"/>
    <s v="687TK"/>
    <s v="Orange"/>
    <s v="East"/>
    <n v="7140"/>
  </r>
  <r>
    <x v="312"/>
    <n v="276"/>
    <s v="BL579"/>
    <s v="513CM"/>
    <s v="Cherry"/>
    <s v="West"/>
    <n v="12061.2"/>
  </r>
  <r>
    <x v="15"/>
    <n v="228"/>
    <s v="100CR"/>
    <s v="699SR"/>
    <s v="Apple"/>
    <s v="MidWest"/>
    <n v="7980"/>
  </r>
  <r>
    <x v="313"/>
    <n v="216"/>
    <s v="175AP"/>
    <s v="644SF"/>
    <s v="Orange"/>
    <s v="East"/>
    <n v="6426"/>
  </r>
  <r>
    <x v="234"/>
    <n v="96"/>
    <s v="100CR"/>
    <s v="513CM"/>
    <s v="Apple"/>
    <s v="West"/>
    <n v="3360"/>
  </r>
  <r>
    <x v="314"/>
    <n v="24"/>
    <s v="BL579"/>
    <s v="266SB"/>
    <s v="Cherry"/>
    <s v="West"/>
    <n v="1048.8000000000002"/>
  </r>
  <r>
    <x v="48"/>
    <n v="84"/>
    <s v="255YN"/>
    <s v="513CM"/>
    <s v="Kiwi"/>
    <s v="West"/>
    <n v="1890"/>
  </r>
  <r>
    <x v="315"/>
    <n v="72"/>
    <s v="QA430"/>
    <s v="266SB"/>
    <s v="Banana"/>
    <s v="West"/>
    <n v="1260"/>
  </r>
  <r>
    <x v="71"/>
    <n v="240"/>
    <s v="BL579"/>
    <s v="513CM"/>
    <s v="Cherry"/>
    <s v="West"/>
    <n v="10488"/>
  </r>
  <r>
    <x v="41"/>
    <n v="276"/>
    <s v="255YN"/>
    <s v="644SF"/>
    <s v="Kiwi"/>
    <s v="East"/>
    <n v="6210"/>
  </r>
  <r>
    <x v="292"/>
    <n v="36"/>
    <s v="255YN"/>
    <s v="266SB"/>
    <s v="Kiwi"/>
    <s v="West"/>
    <n v="810"/>
  </r>
  <r>
    <x v="267"/>
    <n v="264"/>
    <s v="175AP"/>
    <s v="513CM"/>
    <s v="Orange"/>
    <s v="West"/>
    <n v="7854"/>
  </r>
  <r>
    <x v="289"/>
    <n v="36"/>
    <s v="100CR"/>
    <s v="699SR"/>
    <s v="Apple"/>
    <s v="MidWest"/>
    <n v="1260"/>
  </r>
  <r>
    <x v="99"/>
    <n v="72"/>
    <s v="QA430"/>
    <s v="644SF"/>
    <s v="Banana"/>
    <s v="East"/>
    <n v="1260"/>
  </r>
  <r>
    <x v="316"/>
    <n v="168"/>
    <s v="BL579"/>
    <s v="266SB"/>
    <s v="Cherry"/>
    <s v="West"/>
    <n v="7341.6"/>
  </r>
  <r>
    <x v="145"/>
    <n v="216"/>
    <s v="BL579"/>
    <s v="687TK"/>
    <s v="Cherry"/>
    <s v="East"/>
    <n v="9439.2000000000007"/>
  </r>
  <r>
    <x v="317"/>
    <n v="264"/>
    <s v="BL579"/>
    <s v="687TK"/>
    <s v="Cherry"/>
    <s v="East"/>
    <n v="11536.800000000001"/>
  </r>
  <r>
    <x v="318"/>
    <n v="300"/>
    <s v="175AP"/>
    <s v="644SF"/>
    <s v="Orange"/>
    <s v="East"/>
    <n v="8925"/>
  </r>
  <r>
    <x v="319"/>
    <n v="60"/>
    <s v="100CR"/>
    <s v="644SF"/>
    <s v="Apple"/>
    <s v="East"/>
    <n v="2100"/>
  </r>
  <r>
    <x v="107"/>
    <n v="168"/>
    <s v="BL579"/>
    <s v="687TK"/>
    <s v="Cherry"/>
    <s v="East"/>
    <n v="7341.6"/>
  </r>
  <r>
    <x v="320"/>
    <n v="228"/>
    <s v="100CR"/>
    <s v="687TK"/>
    <s v="Apple"/>
    <s v="East"/>
    <n v="7980"/>
  </r>
  <r>
    <x v="321"/>
    <n v="108"/>
    <s v="100CR"/>
    <s v="644SF"/>
    <s v="Apple"/>
    <s v="East"/>
    <n v="3780"/>
  </r>
  <r>
    <x v="235"/>
    <n v="84"/>
    <s v="255YN"/>
    <s v="699SR"/>
    <s v="Kiwi"/>
    <s v="MidWest"/>
    <n v="1890"/>
  </r>
  <r>
    <x v="322"/>
    <n v="276"/>
    <s v="BL579"/>
    <s v="644SF"/>
    <s v="Cherry"/>
    <s v="East"/>
    <n v="12061.2"/>
  </r>
  <r>
    <x v="224"/>
    <n v="288"/>
    <s v="255YN"/>
    <s v="687TK"/>
    <s v="Kiwi"/>
    <s v="East"/>
    <n v="6480"/>
  </r>
  <r>
    <x v="142"/>
    <n v="60"/>
    <s v="100CR"/>
    <s v="687TK"/>
    <s v="Apple"/>
    <s v="East"/>
    <n v="2100"/>
  </r>
  <r>
    <x v="323"/>
    <n v="156"/>
    <s v="255YN"/>
    <s v="687TK"/>
    <s v="Kiwi"/>
    <s v="East"/>
    <n v="3510"/>
  </r>
  <r>
    <x v="324"/>
    <n v="252"/>
    <s v="255YN"/>
    <s v="266SB"/>
    <s v="Kiwi"/>
    <s v="West"/>
    <n v="5670"/>
  </r>
  <r>
    <x v="325"/>
    <n v="276"/>
    <s v="255YN"/>
    <s v="266SB"/>
    <s v="Kiwi"/>
    <s v="West"/>
    <n v="6210"/>
  </r>
  <r>
    <x v="326"/>
    <n v="156"/>
    <s v="100CR"/>
    <s v="266SB"/>
    <s v="Apple"/>
    <s v="West"/>
    <n v="5460"/>
  </r>
  <r>
    <x v="18"/>
    <n v="132"/>
    <s v="255YN"/>
    <s v="513CM"/>
    <s v="Kiwi"/>
    <s v="West"/>
    <n v="2970"/>
  </r>
  <r>
    <x v="213"/>
    <n v="144"/>
    <s v="QA430"/>
    <s v="513CM"/>
    <s v="Banana"/>
    <s v="West"/>
    <n v="2520"/>
  </r>
  <r>
    <x v="305"/>
    <n v="24"/>
    <s v="100CR"/>
    <s v="644SF"/>
    <s v="Apple"/>
    <s v="East"/>
    <n v="840"/>
  </r>
  <r>
    <x v="295"/>
    <n v="120"/>
    <s v="100CR"/>
    <s v="699SR"/>
    <s v="Apple"/>
    <s v="MidWest"/>
    <n v="4200"/>
  </r>
  <r>
    <x v="327"/>
    <n v="276"/>
    <s v="175AP"/>
    <s v="699SR"/>
    <s v="Orange"/>
    <s v="MidWest"/>
    <n v="8211"/>
  </r>
  <r>
    <x v="328"/>
    <n v="192"/>
    <s v="255YN"/>
    <s v="699SR"/>
    <s v="Kiwi"/>
    <s v="MidWest"/>
    <n v="4320"/>
  </r>
  <r>
    <x v="67"/>
    <n v="276"/>
    <s v="100CR"/>
    <s v="513CM"/>
    <s v="Apple"/>
    <s v="West"/>
    <n v="9660"/>
  </r>
  <r>
    <x v="329"/>
    <n v="156"/>
    <s v="175AP"/>
    <s v="699SR"/>
    <s v="Orange"/>
    <s v="MidWest"/>
    <n v="4641"/>
  </r>
  <r>
    <x v="330"/>
    <n v="216"/>
    <s v="BL579"/>
    <s v="699SR"/>
    <s v="Cherry"/>
    <s v="MidWest"/>
    <n v="9439.2000000000007"/>
  </r>
  <r>
    <x v="59"/>
    <n v="264"/>
    <s v="100CR"/>
    <s v="644SF"/>
    <s v="Apple"/>
    <s v="East"/>
    <n v="9240"/>
  </r>
  <r>
    <x v="331"/>
    <n v="120"/>
    <s v="BL579"/>
    <s v="513CM"/>
    <s v="Cherry"/>
    <s v="West"/>
    <n v="5244"/>
  </r>
  <r>
    <x v="36"/>
    <n v="60"/>
    <s v="QA430"/>
    <s v="513CM"/>
    <s v="Banana"/>
    <s v="West"/>
    <n v="1050"/>
  </r>
  <r>
    <x v="16"/>
    <n v="288"/>
    <s v="100CR"/>
    <s v="687TK"/>
    <s v="Apple"/>
    <s v="East"/>
    <n v="10080"/>
  </r>
  <r>
    <x v="18"/>
    <n v="264"/>
    <s v="100CR"/>
    <s v="266SB"/>
    <s v="Apple"/>
    <s v="West"/>
    <n v="9240"/>
  </r>
  <r>
    <x v="135"/>
    <n v="108"/>
    <s v="255YN"/>
    <s v="266SB"/>
    <s v="Kiwi"/>
    <s v="West"/>
    <n v="2430"/>
  </r>
  <r>
    <x v="332"/>
    <n v="216"/>
    <s v="BL579"/>
    <s v="266SB"/>
    <s v="Cherry"/>
    <s v="West"/>
    <n v="9439.2000000000007"/>
  </r>
  <r>
    <x v="302"/>
    <n v="180"/>
    <s v="255YN"/>
    <s v="513CM"/>
    <s v="Kiwi"/>
    <s v="West"/>
    <n v="4050"/>
  </r>
  <r>
    <x v="333"/>
    <n v="24"/>
    <s v="175AP"/>
    <s v="266SB"/>
    <s v="Orange"/>
    <s v="West"/>
    <n v="714"/>
  </r>
  <r>
    <x v="334"/>
    <n v="216"/>
    <s v="255YN"/>
    <s v="699SR"/>
    <s v="Kiwi"/>
    <s v="MidWest"/>
    <n v="4860"/>
  </r>
  <r>
    <x v="335"/>
    <n v="132"/>
    <s v="QA430"/>
    <s v="687TK"/>
    <s v="Banana"/>
    <s v="East"/>
    <n v="2310"/>
  </r>
  <r>
    <x v="128"/>
    <n v="84"/>
    <s v="BL579"/>
    <s v="699SR"/>
    <s v="Cherry"/>
    <s v="MidWest"/>
    <n v="3670.8"/>
  </r>
  <r>
    <x v="336"/>
    <n v="24"/>
    <s v="100CR"/>
    <s v="644SF"/>
    <s v="Apple"/>
    <s v="East"/>
    <n v="840"/>
  </r>
  <r>
    <x v="29"/>
    <n v="144"/>
    <s v="QA430"/>
    <s v="266SB"/>
    <s v="Banana"/>
    <s v="West"/>
    <n v="2520"/>
  </r>
  <r>
    <x v="337"/>
    <n v="156"/>
    <s v="255YN"/>
    <s v="687TK"/>
    <s v="Kiwi"/>
    <s v="East"/>
    <n v="3510"/>
  </r>
  <r>
    <x v="338"/>
    <n v="252"/>
    <s v="175AP"/>
    <s v="687TK"/>
    <s v="Orange"/>
    <s v="East"/>
    <n v="7497"/>
  </r>
  <r>
    <x v="133"/>
    <n v="204"/>
    <s v="QA430"/>
    <s v="687TK"/>
    <s v="Banana"/>
    <s v="East"/>
    <n v="3570"/>
  </r>
  <r>
    <x v="269"/>
    <n v="96"/>
    <s v="BL579"/>
    <s v="644SF"/>
    <s v="Cherry"/>
    <s v="East"/>
    <n v="4195.2000000000007"/>
  </r>
  <r>
    <x v="339"/>
    <n v="48"/>
    <s v="QA430"/>
    <s v="699SR"/>
    <s v="Banana"/>
    <s v="MidWest"/>
    <n v="840"/>
  </r>
  <r>
    <x v="340"/>
    <n v="288"/>
    <s v="255YN"/>
    <s v="687TK"/>
    <s v="Kiwi"/>
    <s v="East"/>
    <n v="6480"/>
  </r>
  <r>
    <x v="341"/>
    <n v="300"/>
    <s v="100CR"/>
    <s v="687TK"/>
    <s v="Apple"/>
    <s v="East"/>
    <n v="10500"/>
  </r>
  <r>
    <x v="234"/>
    <n v="240"/>
    <s v="100CR"/>
    <s v="266SB"/>
    <s v="Apple"/>
    <s v="West"/>
    <n v="8400"/>
  </r>
  <r>
    <x v="342"/>
    <n v="156"/>
    <s v="QA430"/>
    <s v="513CM"/>
    <s v="Banana"/>
    <s v="West"/>
    <n v="2730"/>
  </r>
  <r>
    <x v="343"/>
    <n v="264"/>
    <s v="255YN"/>
    <s v="266SB"/>
    <s v="Kiwi"/>
    <s v="West"/>
    <n v="5940"/>
  </r>
  <r>
    <x v="344"/>
    <n v="204"/>
    <s v="175AP"/>
    <s v="513CM"/>
    <s v="Orange"/>
    <s v="West"/>
    <n v="6069"/>
  </r>
  <r>
    <x v="99"/>
    <n v="36"/>
    <s v="BL579"/>
    <s v="513CM"/>
    <s v="Cherry"/>
    <s v="West"/>
    <n v="1573.2"/>
  </r>
  <r>
    <x v="345"/>
    <n v="84"/>
    <s v="100CR"/>
    <s v="699SR"/>
    <s v="Apple"/>
    <s v="MidWest"/>
    <n v="2940"/>
  </r>
  <r>
    <x v="122"/>
    <n v="192"/>
    <s v="175AP"/>
    <s v="513CM"/>
    <s v="Orange"/>
    <s v="West"/>
    <n v="5712"/>
  </r>
  <r>
    <x v="346"/>
    <n v="60"/>
    <s v="175AP"/>
    <s v="699SR"/>
    <s v="Orange"/>
    <s v="MidWest"/>
    <n v="1785"/>
  </r>
  <r>
    <x v="347"/>
    <n v="288"/>
    <s v="BL579"/>
    <s v="687TK"/>
    <s v="Cherry"/>
    <s v="East"/>
    <n v="12585.6"/>
  </r>
  <r>
    <x v="348"/>
    <n v="216"/>
    <s v="QA430"/>
    <s v="644SF"/>
    <s v="Banana"/>
    <s v="East"/>
    <n v="3780"/>
  </r>
  <r>
    <x v="315"/>
    <n v="252"/>
    <s v="255YN"/>
    <s v="687TK"/>
    <s v="Kiwi"/>
    <s v="East"/>
    <n v="5670"/>
  </r>
  <r>
    <x v="349"/>
    <n v="204"/>
    <s v="BL579"/>
    <s v="687TK"/>
    <s v="Cherry"/>
    <s v="East"/>
    <n v="8914.8000000000011"/>
  </r>
  <r>
    <x v="350"/>
    <n v="192"/>
    <s v="100CR"/>
    <s v="687TK"/>
    <s v="Apple"/>
    <s v="East"/>
    <n v="6720"/>
  </r>
  <r>
    <x v="351"/>
    <n v="144"/>
    <s v="BL579"/>
    <s v="687TK"/>
    <s v="Cherry"/>
    <s v="East"/>
    <n v="6292.8"/>
  </r>
  <r>
    <x v="352"/>
    <n v="96"/>
    <s v="175AP"/>
    <s v="513CM"/>
    <s v="Orange"/>
    <s v="West"/>
    <n v="2856"/>
  </r>
  <r>
    <x v="353"/>
    <n v="144"/>
    <s v="175AP"/>
    <s v="687TK"/>
    <s v="Orange"/>
    <s v="East"/>
    <n v="4284"/>
  </r>
  <r>
    <x v="354"/>
    <n v="84"/>
    <s v="BL579"/>
    <s v="699SR"/>
    <s v="Cherry"/>
    <s v="MidWest"/>
    <n v="3670.8"/>
  </r>
  <r>
    <x v="355"/>
    <n v="36"/>
    <s v="175AP"/>
    <s v="266SB"/>
    <s v="Orange"/>
    <s v="West"/>
    <n v="1071"/>
  </r>
  <r>
    <x v="356"/>
    <n v="264"/>
    <s v="BL579"/>
    <s v="687TK"/>
    <s v="Cherry"/>
    <s v="East"/>
    <n v="11536.800000000001"/>
  </r>
  <r>
    <x v="357"/>
    <n v="132"/>
    <s v="BL579"/>
    <s v="699SR"/>
    <s v="Cherry"/>
    <s v="MidWest"/>
    <n v="5768.4000000000005"/>
  </r>
  <r>
    <x v="358"/>
    <n v="288"/>
    <s v="255YN"/>
    <s v="644SF"/>
    <s v="Kiwi"/>
    <s v="East"/>
    <n v="6480"/>
  </r>
  <r>
    <x v="359"/>
    <n v="180"/>
    <s v="255YN"/>
    <s v="644SF"/>
    <s v="Kiwi"/>
    <s v="East"/>
    <n v="4050"/>
  </r>
  <r>
    <x v="360"/>
    <n v="120"/>
    <s v="BL579"/>
    <s v="699SR"/>
    <s v="Cherry"/>
    <s v="MidWest"/>
    <n v="5244"/>
  </r>
  <r>
    <x v="359"/>
    <n v="108"/>
    <s v="BL579"/>
    <s v="266SB"/>
    <s v="Cherry"/>
    <s v="West"/>
    <n v="4719.6000000000004"/>
  </r>
  <r>
    <x v="361"/>
    <n v="24"/>
    <s v="255YN"/>
    <s v="687TK"/>
    <s v="Kiwi"/>
    <s v="East"/>
    <n v="540"/>
  </r>
  <r>
    <x v="362"/>
    <n v="180"/>
    <s v="100CR"/>
    <s v="644SF"/>
    <s v="Apple"/>
    <s v="East"/>
    <n v="6300"/>
  </r>
  <r>
    <x v="363"/>
    <n v="144"/>
    <s v="255YN"/>
    <s v="513CM"/>
    <s v="Kiwi"/>
    <s v="West"/>
    <n v="3240"/>
  </r>
  <r>
    <x v="120"/>
    <n v="72"/>
    <s v="255YN"/>
    <s v="644SF"/>
    <s v="Kiwi"/>
    <s v="East"/>
    <n v="1620"/>
  </r>
  <r>
    <x v="337"/>
    <n v="204"/>
    <s v="BL579"/>
    <s v="266SB"/>
    <s v="Cherry"/>
    <s v="West"/>
    <n v="8914.8000000000011"/>
  </r>
  <r>
    <x v="364"/>
    <n v="168"/>
    <s v="100CR"/>
    <s v="699SR"/>
    <s v="Apple"/>
    <s v="MidWest"/>
    <n v="5880"/>
  </r>
  <r>
    <x v="61"/>
    <n v="72"/>
    <s v="175AP"/>
    <s v="699SR"/>
    <s v="Orange"/>
    <s v="MidWest"/>
    <n v="2142"/>
  </r>
  <r>
    <x v="13"/>
    <n v="84"/>
    <s v="100CR"/>
    <s v="687TK"/>
    <s v="Apple"/>
    <s v="East"/>
    <n v="2940"/>
  </r>
  <r>
    <x v="344"/>
    <n v="168"/>
    <s v="BL579"/>
    <s v="513CM"/>
    <s v="Cherry"/>
    <s v="West"/>
    <n v="7341.6"/>
  </r>
  <r>
    <x v="365"/>
    <n v="264"/>
    <s v="100CR"/>
    <s v="644SF"/>
    <s v="Apple"/>
    <s v="East"/>
    <n v="9240"/>
  </r>
  <r>
    <x v="78"/>
    <n v="48"/>
    <s v="100CR"/>
    <s v="644SF"/>
    <s v="Apple"/>
    <s v="East"/>
    <n v="1680"/>
  </r>
  <r>
    <x v="305"/>
    <n v="168"/>
    <s v="100CR"/>
    <s v="699SR"/>
    <s v="Apple"/>
    <s v="MidWest"/>
    <n v="5880"/>
  </r>
  <r>
    <x v="366"/>
    <n v="96"/>
    <s v="100CR"/>
    <s v="513CM"/>
    <s v="Apple"/>
    <s v="West"/>
    <n v="3360"/>
  </r>
  <r>
    <x v="367"/>
    <n v="204"/>
    <s v="175AP"/>
    <s v="644SF"/>
    <s v="Orange"/>
    <s v="East"/>
    <n v="6069"/>
  </r>
  <r>
    <x v="368"/>
    <n v="168"/>
    <s v="BL579"/>
    <s v="687TK"/>
    <s v="Cherry"/>
    <s v="East"/>
    <n v="7341.6"/>
  </r>
  <r>
    <x v="264"/>
    <n v="144"/>
    <s v="BL579"/>
    <s v="699SR"/>
    <s v="Cherry"/>
    <s v="MidWest"/>
    <n v="6292.8"/>
  </r>
  <r>
    <x v="369"/>
    <n v="240"/>
    <s v="100CR"/>
    <s v="513CM"/>
    <s v="Apple"/>
    <s v="West"/>
    <n v="8400"/>
  </r>
  <r>
    <x v="79"/>
    <n v="240"/>
    <s v="255YN"/>
    <s v="644SF"/>
    <s v="Kiwi"/>
    <s v="East"/>
    <n v="5400"/>
  </r>
  <r>
    <x v="275"/>
    <n v="60"/>
    <s v="255YN"/>
    <s v="687TK"/>
    <s v="Kiwi"/>
    <s v="East"/>
    <n v="1350"/>
  </r>
  <r>
    <x v="370"/>
    <n v="48"/>
    <s v="175AP"/>
    <s v="687TK"/>
    <s v="Orange"/>
    <s v="East"/>
    <n v="1428"/>
  </r>
  <r>
    <x v="371"/>
    <n v="192"/>
    <s v="255YN"/>
    <s v="687TK"/>
    <s v="Kiwi"/>
    <s v="East"/>
    <n v="4320"/>
  </r>
  <r>
    <x v="71"/>
    <n v="228"/>
    <s v="100CR"/>
    <s v="644SF"/>
    <s v="Apple"/>
    <s v="East"/>
    <n v="7980"/>
  </r>
  <r>
    <x v="153"/>
    <n v="24"/>
    <s v="255YN"/>
    <s v="513CM"/>
    <s v="Kiwi"/>
    <s v="West"/>
    <n v="540"/>
  </r>
  <r>
    <x v="123"/>
    <n v="228"/>
    <s v="QA430"/>
    <s v="687TK"/>
    <s v="Banana"/>
    <s v="East"/>
    <n v="3990"/>
  </r>
  <r>
    <x v="201"/>
    <n v="48"/>
    <s v="175AP"/>
    <s v="266SB"/>
    <s v="Orange"/>
    <s v="West"/>
    <n v="1428"/>
  </r>
  <r>
    <x v="320"/>
    <n v="60"/>
    <s v="175AP"/>
    <s v="513CM"/>
    <s v="Orange"/>
    <s v="West"/>
    <n v="1785"/>
  </r>
  <r>
    <x v="231"/>
    <n v="204"/>
    <s v="175AP"/>
    <s v="699SR"/>
    <s v="Orange"/>
    <s v="MidWest"/>
    <n v="6069"/>
  </r>
  <r>
    <x v="372"/>
    <n v="156"/>
    <s v="BL579"/>
    <s v="644SF"/>
    <s v="Cherry"/>
    <s v="East"/>
    <n v="6817.2000000000007"/>
  </r>
  <r>
    <x v="188"/>
    <n v="120"/>
    <s v="255YN"/>
    <s v="699SR"/>
    <s v="Kiwi"/>
    <s v="MidWest"/>
    <n v="2700"/>
  </r>
  <r>
    <x v="373"/>
    <n v="24"/>
    <s v="BL579"/>
    <s v="266SB"/>
    <s v="Cherry"/>
    <s v="West"/>
    <n v="1048.8000000000002"/>
  </r>
  <r>
    <x v="339"/>
    <n v="168"/>
    <s v="175AP"/>
    <s v="644SF"/>
    <s v="Orange"/>
    <s v="East"/>
    <n v="4998"/>
  </r>
  <r>
    <x v="160"/>
    <n v="24"/>
    <s v="255YN"/>
    <s v="644SF"/>
    <s v="Kiwi"/>
    <s v="East"/>
    <n v="540"/>
  </r>
  <r>
    <x v="122"/>
    <n v="48"/>
    <s v="100CR"/>
    <s v="699SR"/>
    <s v="Apple"/>
    <s v="MidWest"/>
    <n v="1680"/>
  </r>
  <r>
    <x v="374"/>
    <n v="168"/>
    <s v="QA430"/>
    <s v="266SB"/>
    <s v="Banana"/>
    <s v="West"/>
    <n v="2940"/>
  </r>
  <r>
    <x v="375"/>
    <n v="48"/>
    <s v="QA430"/>
    <s v="644SF"/>
    <s v="Banana"/>
    <s v="East"/>
    <n v="840"/>
  </r>
  <r>
    <x v="330"/>
    <n v="204"/>
    <s v="QA430"/>
    <s v="513CM"/>
    <s v="Banana"/>
    <s v="West"/>
    <n v="3570"/>
  </r>
  <r>
    <x v="271"/>
    <n v="36"/>
    <s v="QA430"/>
    <s v="644SF"/>
    <s v="Banana"/>
    <s v="East"/>
    <n v="630"/>
  </r>
  <r>
    <x v="89"/>
    <n v="216"/>
    <s v="100CR"/>
    <s v="699SR"/>
    <s v="Apple"/>
    <s v="MidWest"/>
    <n v="7560"/>
  </r>
  <r>
    <x v="376"/>
    <n v="192"/>
    <s v="QA430"/>
    <s v="699SR"/>
    <s v="Banana"/>
    <s v="MidWest"/>
    <n v="3360"/>
  </r>
  <r>
    <x v="147"/>
    <n v="252"/>
    <s v="QA430"/>
    <s v="687TK"/>
    <s v="Banana"/>
    <s v="East"/>
    <n v="4410"/>
  </r>
  <r>
    <x v="110"/>
    <n v="168"/>
    <s v="175AP"/>
    <s v="699SR"/>
    <s v="Orange"/>
    <s v="MidWest"/>
    <n v="4998"/>
  </r>
  <r>
    <x v="205"/>
    <n v="72"/>
    <s v="QA430"/>
    <s v="699SR"/>
    <s v="Banana"/>
    <s v="MidWest"/>
    <n v="1260"/>
  </r>
  <r>
    <x v="377"/>
    <n v="228"/>
    <s v="BL579"/>
    <s v="687TK"/>
    <s v="Cherry"/>
    <s v="East"/>
    <n v="9963.6"/>
  </r>
  <r>
    <x v="227"/>
    <n v="276"/>
    <s v="255YN"/>
    <s v="687TK"/>
    <s v="Kiwi"/>
    <s v="East"/>
    <n v="6210"/>
  </r>
  <r>
    <x v="378"/>
    <n v="300"/>
    <s v="BL579"/>
    <s v="687TK"/>
    <s v="Cherry"/>
    <s v="East"/>
    <n v="13110"/>
  </r>
  <r>
    <x v="379"/>
    <n v="144"/>
    <s v="255YN"/>
    <s v="699SR"/>
    <s v="Kiwi"/>
    <s v="MidWest"/>
    <n v="3240"/>
  </r>
  <r>
    <x v="380"/>
    <n v="132"/>
    <s v="255YN"/>
    <s v="644SF"/>
    <s v="Kiwi"/>
    <s v="East"/>
    <n v="2970"/>
  </r>
  <r>
    <x v="305"/>
    <n v="192"/>
    <s v="100CR"/>
    <s v="644SF"/>
    <s v="Apple"/>
    <s v="East"/>
    <n v="6720"/>
  </r>
  <r>
    <x v="290"/>
    <n v="156"/>
    <s v="175AP"/>
    <s v="266SB"/>
    <s v="Orange"/>
    <s v="West"/>
    <n v="4641"/>
  </r>
  <r>
    <x v="381"/>
    <n v="60"/>
    <s v="QA430"/>
    <s v="266SB"/>
    <s v="Banana"/>
    <s v="West"/>
    <n v="1050"/>
  </r>
  <r>
    <x v="382"/>
    <n v="276"/>
    <s v="255YN"/>
    <s v="513CM"/>
    <s v="Kiwi"/>
    <s v="West"/>
    <n v="6210"/>
  </r>
  <r>
    <x v="197"/>
    <n v="288"/>
    <s v="BL579"/>
    <s v="513CM"/>
    <s v="Cherry"/>
    <s v="West"/>
    <n v="12585.6"/>
  </r>
  <r>
    <x v="383"/>
    <n v="300"/>
    <s v="BL579"/>
    <s v="644SF"/>
    <s v="Cherry"/>
    <s v="East"/>
    <n v="13110"/>
  </r>
  <r>
    <x v="307"/>
    <n v="96"/>
    <s v="BL579"/>
    <s v="644SF"/>
    <s v="Cherry"/>
    <s v="East"/>
    <n v="4195.2000000000007"/>
  </r>
  <r>
    <x v="302"/>
    <n v="288"/>
    <s v="255YN"/>
    <s v="687TK"/>
    <s v="Kiwi"/>
    <s v="East"/>
    <n v="6480"/>
  </r>
  <r>
    <x v="79"/>
    <n v="96"/>
    <s v="100CR"/>
    <s v="699SR"/>
    <s v="Apple"/>
    <s v="MidWest"/>
    <n v="3360"/>
  </r>
  <r>
    <x v="384"/>
    <n v="276"/>
    <s v="BL579"/>
    <s v="699SR"/>
    <s v="Cherry"/>
    <s v="MidWest"/>
    <n v="12061.2"/>
  </r>
  <r>
    <x v="38"/>
    <n v="204"/>
    <s v="175AP"/>
    <s v="699SR"/>
    <s v="Orange"/>
    <s v="MidWest"/>
    <n v="6069"/>
  </r>
  <r>
    <x v="174"/>
    <n v="144"/>
    <s v="175AP"/>
    <s v="266SB"/>
    <s v="Orange"/>
    <s v="West"/>
    <n v="4284"/>
  </r>
  <r>
    <x v="385"/>
    <n v="240"/>
    <s v="100CR"/>
    <s v="513CM"/>
    <s v="Apple"/>
    <s v="West"/>
    <n v="8400"/>
  </r>
  <r>
    <x v="209"/>
    <n v="132"/>
    <s v="255YN"/>
    <s v="644SF"/>
    <s v="Kiwi"/>
    <s v="East"/>
    <n v="2970"/>
  </r>
  <r>
    <x v="386"/>
    <n v="72"/>
    <s v="QA430"/>
    <s v="699SR"/>
    <s v="Banana"/>
    <s v="MidWest"/>
    <n v="1260"/>
  </r>
  <r>
    <x v="387"/>
    <n v="264"/>
    <s v="100CR"/>
    <s v="644SF"/>
    <s v="Apple"/>
    <s v="East"/>
    <n v="9240"/>
  </r>
  <r>
    <x v="388"/>
    <n v="36"/>
    <s v="255YN"/>
    <s v="513CM"/>
    <s v="Kiwi"/>
    <s v="West"/>
    <n v="810"/>
  </r>
  <r>
    <x v="389"/>
    <n v="288"/>
    <s v="BL579"/>
    <s v="513CM"/>
    <s v="Cherry"/>
    <s v="West"/>
    <n v="12585.6"/>
  </r>
  <r>
    <x v="81"/>
    <n v="252"/>
    <s v="255YN"/>
    <s v="266SB"/>
    <s v="Kiwi"/>
    <s v="West"/>
    <n v="5670"/>
  </r>
  <r>
    <x v="87"/>
    <n v="60"/>
    <s v="BL579"/>
    <s v="513CM"/>
    <s v="Cherry"/>
    <s v="West"/>
    <n v="2622"/>
  </r>
  <r>
    <x v="390"/>
    <n v="144"/>
    <s v="QA430"/>
    <s v="513CM"/>
    <s v="Banana"/>
    <s v="West"/>
    <n v="2520"/>
  </r>
  <r>
    <x v="310"/>
    <n v="36"/>
    <s v="BL579"/>
    <s v="266SB"/>
    <s v="Cherry"/>
    <s v="West"/>
    <n v="1573.2"/>
  </r>
  <r>
    <x v="391"/>
    <n v="108"/>
    <s v="QA430"/>
    <s v="513CM"/>
    <s v="Banana"/>
    <s v="West"/>
    <n v="1890"/>
  </r>
  <r>
    <x v="392"/>
    <n v="228"/>
    <s v="QA430"/>
    <s v="699SR"/>
    <s v="Banana"/>
    <s v="MidWest"/>
    <n v="3990"/>
  </r>
  <r>
    <x v="354"/>
    <n v="192"/>
    <s v="BL579"/>
    <s v="513CM"/>
    <s v="Cherry"/>
    <s v="West"/>
    <n v="8390.4000000000015"/>
  </r>
  <r>
    <x v="393"/>
    <n v="228"/>
    <s v="100CR"/>
    <s v="644SF"/>
    <s v="Apple"/>
    <s v="East"/>
    <n v="7980"/>
  </r>
  <r>
    <x v="184"/>
    <n v="180"/>
    <s v="QA430"/>
    <s v="266SB"/>
    <s v="Banana"/>
    <s v="West"/>
    <n v="3150"/>
  </r>
  <r>
    <x v="231"/>
    <n v="24"/>
    <s v="255YN"/>
    <s v="266SB"/>
    <s v="Kiwi"/>
    <s v="West"/>
    <n v="540"/>
  </r>
  <r>
    <x v="372"/>
    <n v="84"/>
    <s v="100CR"/>
    <s v="266SB"/>
    <s v="Apple"/>
    <s v="West"/>
    <n v="2940"/>
  </r>
  <r>
    <x v="394"/>
    <n v="156"/>
    <s v="255YN"/>
    <s v="699SR"/>
    <s v="Kiwi"/>
    <s v="MidWest"/>
    <n v="3510"/>
  </r>
  <r>
    <x v="395"/>
    <n v="120"/>
    <s v="QA430"/>
    <s v="687TK"/>
    <s v="Banana"/>
    <s v="East"/>
    <n v="2100"/>
  </r>
  <r>
    <x v="247"/>
    <n v="120"/>
    <s v="255YN"/>
    <s v="699SR"/>
    <s v="Kiwi"/>
    <s v="MidWest"/>
    <n v="2700"/>
  </r>
  <r>
    <x v="87"/>
    <n v="180"/>
    <s v="100CR"/>
    <s v="266SB"/>
    <s v="Apple"/>
    <s v="West"/>
    <n v="6300"/>
  </r>
  <r>
    <x v="296"/>
    <n v="240"/>
    <s v="BL579"/>
    <s v="513CM"/>
    <s v="Cherry"/>
    <s v="West"/>
    <n v="10488"/>
  </r>
  <r>
    <x v="396"/>
    <n v="276"/>
    <s v="255YN"/>
    <s v="644SF"/>
    <s v="Kiwi"/>
    <s v="East"/>
    <n v="6210"/>
  </r>
  <r>
    <x v="397"/>
    <n v="60"/>
    <s v="175AP"/>
    <s v="644SF"/>
    <s v="Orange"/>
    <s v="East"/>
    <n v="1785"/>
  </r>
  <r>
    <x v="398"/>
    <n v="156"/>
    <s v="255YN"/>
    <s v="699SR"/>
    <s v="Kiwi"/>
    <s v="MidWest"/>
    <n v="3510"/>
  </r>
  <r>
    <x v="399"/>
    <n v="288"/>
    <s v="175AP"/>
    <s v="687TK"/>
    <s v="Orange"/>
    <s v="East"/>
    <n v="8568"/>
  </r>
  <r>
    <x v="400"/>
    <n v="276"/>
    <s v="QA430"/>
    <s v="644SF"/>
    <s v="Banana"/>
    <s v="East"/>
    <n v="4830"/>
  </r>
  <r>
    <x v="173"/>
    <n v="240"/>
    <s v="BL579"/>
    <s v="687TK"/>
    <s v="Cherry"/>
    <s v="East"/>
    <n v="10488"/>
  </r>
  <r>
    <x v="401"/>
    <n v="288"/>
    <s v="175AP"/>
    <s v="687TK"/>
    <s v="Orange"/>
    <s v="East"/>
    <n v="8568"/>
  </r>
  <r>
    <x v="321"/>
    <n v="264"/>
    <s v="175AP"/>
    <s v="699SR"/>
    <s v="Orange"/>
    <s v="MidWest"/>
    <n v="7854"/>
  </r>
  <r>
    <x v="216"/>
    <n v="96"/>
    <s v="QA430"/>
    <s v="699SR"/>
    <s v="Banana"/>
    <s v="MidWest"/>
    <n v="1680"/>
  </r>
  <r>
    <x v="402"/>
    <n v="264"/>
    <s v="100CR"/>
    <s v="266SB"/>
    <s v="Apple"/>
    <s v="West"/>
    <n v="9240"/>
  </r>
  <r>
    <x v="403"/>
    <n v="108"/>
    <s v="BL579"/>
    <s v="266SB"/>
    <s v="Cherry"/>
    <s v="West"/>
    <n v="4719.6000000000004"/>
  </r>
  <r>
    <x v="357"/>
    <n v="204"/>
    <s v="BL579"/>
    <s v="699SR"/>
    <s v="Cherry"/>
    <s v="MidWest"/>
    <n v="8914.8000000000011"/>
  </r>
  <r>
    <x v="29"/>
    <n v="144"/>
    <s v="BL579"/>
    <s v="687TK"/>
    <s v="Cherry"/>
    <s v="East"/>
    <n v="6292.8"/>
  </r>
  <r>
    <x v="404"/>
    <n v="168"/>
    <s v="100CR"/>
    <s v="266SB"/>
    <s v="Apple"/>
    <s v="West"/>
    <n v="5880"/>
  </r>
  <r>
    <x v="293"/>
    <n v="84"/>
    <s v="BL579"/>
    <s v="644SF"/>
    <s v="Cherry"/>
    <s v="East"/>
    <n v="3670.8"/>
  </r>
  <r>
    <x v="306"/>
    <n v="288"/>
    <s v="255YN"/>
    <s v="699SR"/>
    <s v="Kiwi"/>
    <s v="MidWest"/>
    <n v="6480"/>
  </r>
  <r>
    <x v="405"/>
    <n v="228"/>
    <s v="175AP"/>
    <s v="513CM"/>
    <s v="Orange"/>
    <s v="West"/>
    <n v="6783"/>
  </r>
  <r>
    <x v="230"/>
    <n v="96"/>
    <s v="255YN"/>
    <s v="266SB"/>
    <s v="Kiwi"/>
    <s v="West"/>
    <n v="2160"/>
  </r>
  <r>
    <x v="406"/>
    <n v="168"/>
    <s v="BL579"/>
    <s v="644SF"/>
    <s v="Cherry"/>
    <s v="East"/>
    <n v="7341.6"/>
  </r>
  <r>
    <x v="4"/>
    <n v="300"/>
    <s v="175AP"/>
    <s v="644SF"/>
    <s v="Orange"/>
    <s v="East"/>
    <n v="8925"/>
  </r>
  <r>
    <x v="13"/>
    <n v="60"/>
    <s v="BL579"/>
    <s v="266SB"/>
    <s v="Cherry"/>
    <s v="West"/>
    <n v="2622"/>
  </r>
  <r>
    <x v="374"/>
    <n v="144"/>
    <s v="BL579"/>
    <s v="513CM"/>
    <s v="Cherry"/>
    <s v="West"/>
    <n v="6292.8"/>
  </r>
  <r>
    <x v="407"/>
    <n v="84"/>
    <s v="QA430"/>
    <s v="513CM"/>
    <s v="Banana"/>
    <s v="West"/>
    <n v="1470"/>
  </r>
  <r>
    <x v="408"/>
    <n v="108"/>
    <s v="100CR"/>
    <s v="513CM"/>
    <s v="Apple"/>
    <s v="West"/>
    <n v="3780"/>
  </r>
  <r>
    <x v="409"/>
    <n v="48"/>
    <s v="BL579"/>
    <s v="266SB"/>
    <s v="Cherry"/>
    <s v="West"/>
    <n v="2097.6000000000004"/>
  </r>
  <r>
    <x v="293"/>
    <n v="168"/>
    <s v="175AP"/>
    <s v="513CM"/>
    <s v="Orange"/>
    <s v="West"/>
    <n v="4998"/>
  </r>
  <r>
    <x v="186"/>
    <n v="252"/>
    <s v="BL579"/>
    <s v="687TK"/>
    <s v="Cherry"/>
    <s v="East"/>
    <n v="11012.400000000001"/>
  </r>
  <r>
    <x v="410"/>
    <n v="48"/>
    <s v="255YN"/>
    <s v="644SF"/>
    <s v="Kiwi"/>
    <s v="East"/>
    <n v="1080"/>
  </r>
  <r>
    <x v="184"/>
    <n v="264"/>
    <s v="175AP"/>
    <s v="687TK"/>
    <s v="Orange"/>
    <s v="East"/>
    <n v="7854"/>
  </r>
  <r>
    <x v="385"/>
    <n v="192"/>
    <s v="BL579"/>
    <s v="687TK"/>
    <s v="Cherry"/>
    <s v="East"/>
    <n v="8390.4000000000015"/>
  </r>
  <r>
    <x v="165"/>
    <n v="264"/>
    <s v="255YN"/>
    <s v="644SF"/>
    <s v="Kiwi"/>
    <s v="East"/>
    <n v="5940"/>
  </r>
  <r>
    <x v="411"/>
    <n v="84"/>
    <s v="BL579"/>
    <s v="266SB"/>
    <s v="Cherry"/>
    <s v="West"/>
    <n v="3670.8"/>
  </r>
  <r>
    <x v="412"/>
    <n v="60"/>
    <s v="100CR"/>
    <s v="644SF"/>
    <s v="Apple"/>
    <s v="East"/>
    <n v="2100"/>
  </r>
  <r>
    <x v="145"/>
    <n v="156"/>
    <s v="BL579"/>
    <s v="644SF"/>
    <s v="Cherry"/>
    <s v="East"/>
    <n v="6817.2000000000007"/>
  </r>
  <r>
    <x v="149"/>
    <n v="276"/>
    <s v="QA430"/>
    <s v="266SB"/>
    <s v="Banana"/>
    <s v="West"/>
    <n v="4830"/>
  </r>
  <r>
    <x v="413"/>
    <n v="288"/>
    <s v="100CR"/>
    <s v="687TK"/>
    <s v="Apple"/>
    <s v="East"/>
    <n v="10080"/>
  </r>
  <r>
    <x v="226"/>
    <n v="192"/>
    <s v="100CR"/>
    <s v="699SR"/>
    <s v="Apple"/>
    <s v="MidWest"/>
    <n v="6720"/>
  </r>
  <r>
    <x v="414"/>
    <n v="204"/>
    <s v="BL579"/>
    <s v="266SB"/>
    <s v="Cherry"/>
    <s v="West"/>
    <n v="8914.8000000000011"/>
  </r>
  <r>
    <x v="415"/>
    <n v="192"/>
    <s v="100CR"/>
    <s v="687TK"/>
    <s v="Apple"/>
    <s v="East"/>
    <n v="6720"/>
  </r>
  <r>
    <x v="215"/>
    <n v="168"/>
    <s v="BL579"/>
    <s v="266SB"/>
    <s v="Cherry"/>
    <s v="West"/>
    <n v="7341.6"/>
  </r>
  <r>
    <x v="341"/>
    <n v="252"/>
    <s v="QA430"/>
    <s v="513CM"/>
    <s v="Banana"/>
    <s v="West"/>
    <n v="4410"/>
  </r>
  <r>
    <x v="242"/>
    <n v="288"/>
    <s v="255YN"/>
    <s v="266SB"/>
    <s v="Kiwi"/>
    <s v="West"/>
    <n v="6480"/>
  </r>
  <r>
    <x v="402"/>
    <n v="180"/>
    <s v="BL579"/>
    <s v="513CM"/>
    <s v="Cherry"/>
    <s v="West"/>
    <n v="7866.0000000000009"/>
  </r>
  <r>
    <x v="165"/>
    <n v="276"/>
    <s v="255YN"/>
    <s v="266SB"/>
    <s v="Kiwi"/>
    <s v="West"/>
    <n v="6210"/>
  </r>
  <r>
    <x v="101"/>
    <n v="120"/>
    <s v="175AP"/>
    <s v="513CM"/>
    <s v="Orange"/>
    <s v="West"/>
    <n v="3570"/>
  </r>
  <r>
    <x v="156"/>
    <n v="276"/>
    <s v="255YN"/>
    <s v="687TK"/>
    <s v="Kiwi"/>
    <s v="East"/>
    <n v="6210"/>
  </r>
  <r>
    <x v="66"/>
    <n v="72"/>
    <s v="175AP"/>
    <s v="644SF"/>
    <s v="Orange"/>
    <s v="East"/>
    <n v="2142"/>
  </r>
  <r>
    <x v="416"/>
    <n v="168"/>
    <s v="100CR"/>
    <s v="687TK"/>
    <s v="Apple"/>
    <s v="East"/>
    <n v="5880"/>
  </r>
  <r>
    <x v="148"/>
    <n v="108"/>
    <s v="BL579"/>
    <s v="266SB"/>
    <s v="Cherry"/>
    <s v="West"/>
    <n v="4719.6000000000004"/>
  </r>
  <r>
    <x v="417"/>
    <n v="168"/>
    <s v="255YN"/>
    <s v="513CM"/>
    <s v="Kiwi"/>
    <s v="West"/>
    <n v="3780"/>
  </r>
  <r>
    <x v="418"/>
    <n v="36"/>
    <s v="100CR"/>
    <s v="266SB"/>
    <s v="Apple"/>
    <s v="West"/>
    <n v="1260"/>
  </r>
  <r>
    <x v="419"/>
    <n v="276"/>
    <s v="175AP"/>
    <s v="644SF"/>
    <s v="Orange"/>
    <s v="East"/>
    <n v="8211"/>
  </r>
  <r>
    <x v="420"/>
    <n v="240"/>
    <s v="255YN"/>
    <s v="699SR"/>
    <s v="Kiwi"/>
    <s v="MidWest"/>
    <n v="5400"/>
  </r>
  <r>
    <x v="421"/>
    <n v="168"/>
    <s v="QA430"/>
    <s v="699SR"/>
    <s v="Banana"/>
    <s v="MidWest"/>
    <n v="2940"/>
  </r>
  <r>
    <x v="40"/>
    <n v="48"/>
    <s v="175AP"/>
    <s v="699SR"/>
    <s v="Orange"/>
    <s v="MidWest"/>
    <n v="1428"/>
  </r>
  <r>
    <x v="106"/>
    <n v="228"/>
    <s v="QA430"/>
    <s v="687TK"/>
    <s v="Banana"/>
    <s v="East"/>
    <n v="3990"/>
  </r>
  <r>
    <x v="422"/>
    <n v="276"/>
    <s v="QA430"/>
    <s v="266SB"/>
    <s v="Banana"/>
    <s v="West"/>
    <n v="4830"/>
  </r>
  <r>
    <x v="423"/>
    <n v="132"/>
    <s v="100CR"/>
    <s v="644SF"/>
    <s v="Apple"/>
    <s v="East"/>
    <n v="4620"/>
  </r>
  <r>
    <x v="401"/>
    <n v="300"/>
    <s v="BL579"/>
    <s v="266SB"/>
    <s v="Cherry"/>
    <s v="West"/>
    <n v="13110"/>
  </r>
  <r>
    <x v="424"/>
    <n v="264"/>
    <s v="BL579"/>
    <s v="699SR"/>
    <s v="Cherry"/>
    <s v="MidWest"/>
    <n v="11536.800000000001"/>
  </r>
  <r>
    <x v="77"/>
    <n v="132"/>
    <s v="BL579"/>
    <s v="644SF"/>
    <s v="Cherry"/>
    <s v="East"/>
    <n v="5768.4000000000005"/>
  </r>
  <r>
    <x v="425"/>
    <n v="156"/>
    <s v="BL579"/>
    <s v="687TK"/>
    <s v="Cherry"/>
    <s v="East"/>
    <n v="6817.2000000000007"/>
  </r>
  <r>
    <x v="343"/>
    <n v="276"/>
    <s v="QA430"/>
    <s v="699SR"/>
    <s v="Banana"/>
    <s v="MidWest"/>
    <n v="4830"/>
  </r>
  <r>
    <x v="234"/>
    <n v="288"/>
    <s v="175AP"/>
    <s v="699SR"/>
    <s v="Orange"/>
    <s v="MidWest"/>
    <n v="8568"/>
  </r>
  <r>
    <x v="426"/>
    <n v="120"/>
    <s v="QA430"/>
    <s v="266SB"/>
    <s v="Banana"/>
    <s v="West"/>
    <n v="2100"/>
  </r>
  <r>
    <x v="33"/>
    <n v="288"/>
    <s v="255YN"/>
    <s v="644SF"/>
    <s v="Kiwi"/>
    <s v="East"/>
    <n v="6480"/>
  </r>
  <r>
    <x v="240"/>
    <n v="288"/>
    <s v="100CR"/>
    <s v="687TK"/>
    <s v="Apple"/>
    <s v="East"/>
    <n v="10080"/>
  </r>
  <r>
    <x v="427"/>
    <n v="144"/>
    <s v="QA430"/>
    <s v="266SB"/>
    <s v="Banana"/>
    <s v="West"/>
    <n v="2520"/>
  </r>
  <r>
    <x v="102"/>
    <n v="276"/>
    <s v="255YN"/>
    <s v="513CM"/>
    <s v="Kiwi"/>
    <s v="West"/>
    <n v="6210"/>
  </r>
  <r>
    <x v="428"/>
    <n v="300"/>
    <s v="175AP"/>
    <s v="266SB"/>
    <s v="Orange"/>
    <s v="West"/>
    <n v="8925"/>
  </r>
  <r>
    <x v="164"/>
    <n v="192"/>
    <s v="100CR"/>
    <s v="513CM"/>
    <s v="Apple"/>
    <s v="West"/>
    <n v="6720"/>
  </r>
  <r>
    <x v="178"/>
    <n v="252"/>
    <s v="175AP"/>
    <s v="644SF"/>
    <s v="Orange"/>
    <s v="East"/>
    <n v="7497"/>
  </r>
  <r>
    <x v="260"/>
    <n v="300"/>
    <s v="100CR"/>
    <s v="699SR"/>
    <s v="Apple"/>
    <s v="MidWest"/>
    <n v="10500"/>
  </r>
  <r>
    <x v="344"/>
    <n v="48"/>
    <s v="BL579"/>
    <s v="644SF"/>
    <s v="Cherry"/>
    <s v="East"/>
    <n v="2097.6000000000004"/>
  </r>
  <r>
    <x v="232"/>
    <n v="192"/>
    <s v="175AP"/>
    <s v="644SF"/>
    <s v="Orange"/>
    <s v="East"/>
    <n v="5712"/>
  </r>
  <r>
    <x v="341"/>
    <n v="204"/>
    <s v="BL579"/>
    <s v="266SB"/>
    <s v="Cherry"/>
    <s v="West"/>
    <n v="8914.8000000000011"/>
  </r>
  <r>
    <x v="429"/>
    <n v="132"/>
    <s v="BL579"/>
    <s v="699SR"/>
    <s v="Cherry"/>
    <s v="MidWest"/>
    <n v="5768.4000000000005"/>
  </r>
  <r>
    <x v="248"/>
    <n v="264"/>
    <s v="BL579"/>
    <s v="513CM"/>
    <s v="Cherry"/>
    <s v="West"/>
    <n v="11536.800000000001"/>
  </r>
  <r>
    <x v="430"/>
    <n v="132"/>
    <s v="255YN"/>
    <s v="266SB"/>
    <s v="Kiwi"/>
    <s v="West"/>
    <n v="2970"/>
  </r>
  <r>
    <x v="4"/>
    <n v="300"/>
    <s v="QA430"/>
    <s v="687TK"/>
    <s v="Banana"/>
    <s v="East"/>
    <n v="5250"/>
  </r>
  <r>
    <x v="260"/>
    <n v="24"/>
    <s v="100CR"/>
    <s v="513CM"/>
    <s v="Apple"/>
    <s v="West"/>
    <n v="840"/>
  </r>
  <r>
    <x v="431"/>
    <n v="36"/>
    <s v="BL579"/>
    <s v="513CM"/>
    <s v="Cherry"/>
    <s v="West"/>
    <n v="1573.2"/>
  </r>
  <r>
    <x v="72"/>
    <n v="276"/>
    <s v="255YN"/>
    <s v="513CM"/>
    <s v="Kiwi"/>
    <s v="West"/>
    <n v="6210"/>
  </r>
  <r>
    <x v="432"/>
    <n v="132"/>
    <s v="QA430"/>
    <s v="644SF"/>
    <s v="Banana"/>
    <s v="East"/>
    <n v="2310"/>
  </r>
  <r>
    <x v="70"/>
    <n v="156"/>
    <s v="QA430"/>
    <s v="699SR"/>
    <s v="Banana"/>
    <s v="MidWest"/>
    <n v="2730"/>
  </r>
  <r>
    <x v="339"/>
    <n v="36"/>
    <s v="255YN"/>
    <s v="266SB"/>
    <s v="Kiwi"/>
    <s v="West"/>
    <n v="810"/>
  </r>
  <r>
    <x v="300"/>
    <n v="216"/>
    <s v="175AP"/>
    <s v="644SF"/>
    <s v="Orange"/>
    <s v="East"/>
    <n v="6426"/>
  </r>
  <r>
    <x v="23"/>
    <n v="192"/>
    <s v="255YN"/>
    <s v="644SF"/>
    <s v="Kiwi"/>
    <s v="East"/>
    <n v="4320"/>
  </r>
  <r>
    <x v="49"/>
    <n v="216"/>
    <s v="BL579"/>
    <s v="699SR"/>
    <s v="Cherry"/>
    <s v="MidWest"/>
    <n v="9439.2000000000007"/>
  </r>
  <r>
    <x v="433"/>
    <n v="84"/>
    <s v="QA430"/>
    <s v="266SB"/>
    <s v="Banana"/>
    <s v="West"/>
    <n v="1470"/>
  </r>
  <r>
    <x v="52"/>
    <n v="300"/>
    <s v="QA430"/>
    <s v="687TK"/>
    <s v="Banana"/>
    <s v="East"/>
    <n v="5250"/>
  </r>
  <r>
    <x v="434"/>
    <n v="180"/>
    <s v="100CR"/>
    <s v="266SB"/>
    <s v="Apple"/>
    <s v="West"/>
    <n v="6300"/>
  </r>
  <r>
    <x v="50"/>
    <n v="168"/>
    <s v="100CR"/>
    <s v="644SF"/>
    <s v="Apple"/>
    <s v="East"/>
    <n v="5880"/>
  </r>
  <r>
    <x v="435"/>
    <n v="156"/>
    <s v="175AP"/>
    <s v="513CM"/>
    <s v="Orange"/>
    <s v="West"/>
    <n v="4641"/>
  </r>
  <r>
    <x v="256"/>
    <n v="144"/>
    <s v="255YN"/>
    <s v="687TK"/>
    <s v="Kiwi"/>
    <s v="East"/>
    <n v="3240"/>
  </r>
  <r>
    <x v="436"/>
    <n v="180"/>
    <s v="BL579"/>
    <s v="699SR"/>
    <s v="Cherry"/>
    <s v="MidWest"/>
    <n v="7866.0000000000009"/>
  </r>
  <r>
    <x v="17"/>
    <n v="132"/>
    <s v="255YN"/>
    <s v="513CM"/>
    <s v="Kiwi"/>
    <s v="West"/>
    <n v="2970"/>
  </r>
  <r>
    <x v="128"/>
    <n v="120"/>
    <s v="BL579"/>
    <s v="644SF"/>
    <s v="Cherry"/>
    <s v="East"/>
    <n v="5244"/>
  </r>
  <r>
    <x v="252"/>
    <n v="168"/>
    <s v="BL579"/>
    <s v="644SF"/>
    <s v="Cherry"/>
    <s v="East"/>
    <n v="7341.6"/>
  </r>
  <r>
    <x v="437"/>
    <n v="192"/>
    <s v="QA430"/>
    <s v="513CM"/>
    <s v="Banana"/>
    <s v="West"/>
    <n v="3360"/>
  </r>
  <r>
    <x v="38"/>
    <n v="24"/>
    <s v="QA430"/>
    <s v="699SR"/>
    <s v="Banana"/>
    <s v="MidWest"/>
    <n v="420"/>
  </r>
  <r>
    <x v="243"/>
    <n v="276"/>
    <s v="QA430"/>
    <s v="699SR"/>
    <s v="Banana"/>
    <s v="MidWest"/>
    <n v="4830"/>
  </r>
  <r>
    <x v="438"/>
    <n v="204"/>
    <s v="255YN"/>
    <s v="699SR"/>
    <s v="Kiwi"/>
    <s v="MidWest"/>
    <n v="4590"/>
  </r>
  <r>
    <x v="439"/>
    <n v="120"/>
    <s v="175AP"/>
    <s v="687TK"/>
    <s v="Orange"/>
    <s v="East"/>
    <n v="3570"/>
  </r>
  <r>
    <x v="440"/>
    <n v="288"/>
    <s v="255YN"/>
    <s v="687TK"/>
    <s v="Kiwi"/>
    <s v="East"/>
    <n v="6480"/>
  </r>
  <r>
    <x v="125"/>
    <n v="120"/>
    <s v="BL579"/>
    <s v="513CM"/>
    <s v="Cherry"/>
    <s v="West"/>
    <n v="5244"/>
  </r>
  <r>
    <x v="285"/>
    <n v="204"/>
    <s v="QA430"/>
    <s v="699SR"/>
    <s v="Banana"/>
    <s v="MidWest"/>
    <n v="3570"/>
  </r>
  <r>
    <x v="144"/>
    <n v="144"/>
    <s v="QA430"/>
    <s v="687TK"/>
    <s v="Banana"/>
    <s v="East"/>
    <n v="2520"/>
  </r>
  <r>
    <x v="441"/>
    <n v="144"/>
    <s v="BL579"/>
    <s v="699SR"/>
    <s v="Cherry"/>
    <s v="MidWest"/>
    <n v="6292.8"/>
  </r>
  <r>
    <x v="215"/>
    <n v="180"/>
    <s v="175AP"/>
    <s v="687TK"/>
    <s v="Orange"/>
    <s v="East"/>
    <n v="5355"/>
  </r>
  <r>
    <x v="197"/>
    <n v="24"/>
    <s v="100CR"/>
    <s v="266SB"/>
    <s v="Apple"/>
    <s v="West"/>
    <n v="840"/>
  </r>
  <r>
    <x v="55"/>
    <n v="24"/>
    <s v="255YN"/>
    <s v="699SR"/>
    <s v="Kiwi"/>
    <s v="MidWest"/>
    <n v="540"/>
  </r>
  <r>
    <x v="442"/>
    <n v="300"/>
    <s v="255YN"/>
    <s v="687TK"/>
    <s v="Kiwi"/>
    <s v="East"/>
    <n v="6750"/>
  </r>
  <r>
    <x v="392"/>
    <n v="36"/>
    <s v="100CR"/>
    <s v="266SB"/>
    <s v="Apple"/>
    <s v="West"/>
    <n v="1260"/>
  </r>
  <r>
    <x v="393"/>
    <n v="144"/>
    <s v="QA430"/>
    <s v="266SB"/>
    <s v="Banana"/>
    <s v="West"/>
    <n v="2520"/>
  </r>
  <r>
    <x v="443"/>
    <n v="132"/>
    <s v="BL579"/>
    <s v="513CM"/>
    <s v="Cherry"/>
    <s v="West"/>
    <n v="5768.4000000000005"/>
  </r>
  <r>
    <x v="369"/>
    <n v="120"/>
    <s v="QA430"/>
    <s v="513CM"/>
    <s v="Banana"/>
    <s v="West"/>
    <n v="2100"/>
  </r>
  <r>
    <x v="169"/>
    <n v="48"/>
    <s v="255YN"/>
    <s v="266SB"/>
    <s v="Kiwi"/>
    <s v="West"/>
    <n v="1080"/>
  </r>
  <r>
    <x v="146"/>
    <n v="288"/>
    <s v="BL579"/>
    <s v="687TK"/>
    <s v="Cherry"/>
    <s v="East"/>
    <n v="12585.6"/>
  </r>
  <r>
    <x v="288"/>
    <n v="240"/>
    <s v="175AP"/>
    <s v="513CM"/>
    <s v="Orange"/>
    <s v="West"/>
    <n v="7140"/>
  </r>
  <r>
    <x v="444"/>
    <n v="24"/>
    <s v="BL579"/>
    <s v="699SR"/>
    <s v="Cherry"/>
    <s v="MidWest"/>
    <n v="1048.8000000000002"/>
  </r>
  <r>
    <x v="296"/>
    <n v="276"/>
    <s v="QA430"/>
    <s v="687TK"/>
    <s v="Banana"/>
    <s v="East"/>
    <n v="4830"/>
  </r>
  <r>
    <x v="119"/>
    <n v="192"/>
    <s v="255YN"/>
    <s v="513CM"/>
    <s v="Kiwi"/>
    <s v="West"/>
    <n v="4320"/>
  </r>
  <r>
    <x v="445"/>
    <n v="228"/>
    <s v="175AP"/>
    <s v="266SB"/>
    <s v="Orange"/>
    <s v="West"/>
    <n v="6783"/>
  </r>
  <r>
    <x v="134"/>
    <n v="264"/>
    <s v="BL579"/>
    <s v="644SF"/>
    <s v="Cherry"/>
    <s v="East"/>
    <n v="11536.800000000001"/>
  </r>
  <r>
    <x v="446"/>
    <n v="84"/>
    <s v="BL579"/>
    <s v="266SB"/>
    <s v="Cherry"/>
    <s v="West"/>
    <n v="3670.8"/>
  </r>
  <r>
    <x v="350"/>
    <n v="180"/>
    <s v="255YN"/>
    <s v="687TK"/>
    <s v="Kiwi"/>
    <s v="East"/>
    <n v="4050"/>
  </r>
  <r>
    <x v="55"/>
    <n v="228"/>
    <s v="BL579"/>
    <s v="644SF"/>
    <s v="Cherry"/>
    <s v="East"/>
    <n v="9963.6"/>
  </r>
  <r>
    <x v="33"/>
    <n v="48"/>
    <s v="BL579"/>
    <s v="266SB"/>
    <s v="Cherry"/>
    <s v="West"/>
    <n v="2097.6000000000004"/>
  </r>
  <r>
    <x v="447"/>
    <n v="108"/>
    <s v="100CR"/>
    <s v="266SB"/>
    <s v="Apple"/>
    <s v="West"/>
    <n v="3780"/>
  </r>
  <r>
    <x v="153"/>
    <n v="60"/>
    <s v="100CR"/>
    <s v="513CM"/>
    <s v="Apple"/>
    <s v="West"/>
    <n v="2100"/>
  </r>
  <r>
    <x v="95"/>
    <n v="300"/>
    <s v="100CR"/>
    <s v="699SR"/>
    <s v="Apple"/>
    <s v="MidWest"/>
    <n v="10500"/>
  </r>
  <r>
    <x v="272"/>
    <n v="72"/>
    <s v="100CR"/>
    <s v="687TK"/>
    <s v="Apple"/>
    <s v="East"/>
    <n v="2520"/>
  </r>
  <r>
    <x v="448"/>
    <n v="204"/>
    <s v="100CR"/>
    <s v="513CM"/>
    <s v="Apple"/>
    <s v="West"/>
    <n v="7140"/>
  </r>
  <r>
    <x v="305"/>
    <n v="288"/>
    <s v="100CR"/>
    <s v="266SB"/>
    <s v="Apple"/>
    <s v="West"/>
    <n v="10080"/>
  </r>
  <r>
    <x v="449"/>
    <n v="192"/>
    <s v="100CR"/>
    <s v="699SR"/>
    <s v="Apple"/>
    <s v="MidWest"/>
    <n v="6720"/>
  </r>
  <r>
    <x v="450"/>
    <n v="216"/>
    <s v="175AP"/>
    <s v="266SB"/>
    <s v="Orange"/>
    <s v="West"/>
    <n v="6426"/>
  </r>
  <r>
    <x v="148"/>
    <n v="192"/>
    <s v="BL579"/>
    <s v="644SF"/>
    <s v="Cherry"/>
    <s v="East"/>
    <n v="8390.4000000000015"/>
  </r>
  <r>
    <x v="345"/>
    <n v="72"/>
    <s v="BL579"/>
    <s v="644SF"/>
    <s v="Cherry"/>
    <s v="East"/>
    <n v="3146.4"/>
  </r>
  <r>
    <x v="9"/>
    <n v="240"/>
    <s v="100CR"/>
    <s v="644SF"/>
    <s v="Apple"/>
    <s v="East"/>
    <n v="8400"/>
  </r>
  <r>
    <x v="292"/>
    <n v="180"/>
    <s v="QA430"/>
    <s v="699SR"/>
    <s v="Banana"/>
    <s v="MidWest"/>
    <n v="3150"/>
  </r>
  <r>
    <x v="244"/>
    <n v="24"/>
    <s v="100CR"/>
    <s v="687TK"/>
    <s v="Apple"/>
    <s v="East"/>
    <n v="840"/>
  </r>
  <r>
    <x v="168"/>
    <n v="204"/>
    <s v="BL579"/>
    <s v="699SR"/>
    <s v="Cherry"/>
    <s v="MidWest"/>
    <n v="8914.8000000000011"/>
  </r>
  <r>
    <x v="426"/>
    <n v="180"/>
    <s v="255YN"/>
    <s v="513CM"/>
    <s v="Kiwi"/>
    <s v="West"/>
    <n v="4050"/>
  </r>
  <r>
    <x v="441"/>
    <n v="60"/>
    <s v="175AP"/>
    <s v="644SF"/>
    <s v="Orange"/>
    <s v="East"/>
    <n v="1785"/>
  </r>
  <r>
    <x v="219"/>
    <n v="132"/>
    <s v="QA430"/>
    <s v="266SB"/>
    <s v="Banana"/>
    <s v="West"/>
    <n v="2310"/>
  </r>
  <r>
    <x v="83"/>
    <n v="24"/>
    <s v="BL579"/>
    <s v="644SF"/>
    <s v="Cherry"/>
    <s v="East"/>
    <n v="1048.8000000000002"/>
  </r>
  <r>
    <x v="119"/>
    <n v="48"/>
    <s v="175AP"/>
    <s v="266SB"/>
    <s v="Orange"/>
    <s v="West"/>
    <n v="1428"/>
  </r>
  <r>
    <x v="317"/>
    <n v="240"/>
    <s v="255YN"/>
    <s v="644SF"/>
    <s v="Kiwi"/>
    <s v="East"/>
    <n v="5400"/>
  </r>
  <r>
    <x v="381"/>
    <n v="168"/>
    <s v="100CR"/>
    <s v="266SB"/>
    <s v="Apple"/>
    <s v="West"/>
    <n v="5880"/>
  </r>
  <r>
    <x v="10"/>
    <n v="84"/>
    <s v="BL579"/>
    <s v="644SF"/>
    <s v="Cherry"/>
    <s v="East"/>
    <n v="3670.8"/>
  </r>
  <r>
    <x v="451"/>
    <n v="36"/>
    <s v="QA430"/>
    <s v="513CM"/>
    <s v="Banana"/>
    <s v="West"/>
    <n v="630"/>
  </r>
  <r>
    <x v="452"/>
    <n v="108"/>
    <s v="100CR"/>
    <s v="644SF"/>
    <s v="Apple"/>
    <s v="East"/>
    <n v="3780"/>
  </r>
  <r>
    <x v="453"/>
    <n v="108"/>
    <s v="BL579"/>
    <s v="699SR"/>
    <s v="Cherry"/>
    <s v="MidWest"/>
    <n v="4719.6000000000004"/>
  </r>
  <r>
    <x v="454"/>
    <n v="84"/>
    <s v="100CR"/>
    <s v="513CM"/>
    <s v="Apple"/>
    <s v="West"/>
    <n v="2940"/>
  </r>
  <r>
    <x v="397"/>
    <n v="108"/>
    <s v="255YN"/>
    <s v="513CM"/>
    <s v="Kiwi"/>
    <s v="West"/>
    <n v="2430"/>
  </r>
  <r>
    <x v="247"/>
    <n v="108"/>
    <s v="100CR"/>
    <s v="644SF"/>
    <s v="Apple"/>
    <s v="East"/>
    <n v="3780"/>
  </r>
  <r>
    <x v="178"/>
    <n v="300"/>
    <s v="255YN"/>
    <s v="644SF"/>
    <s v="Kiwi"/>
    <s v="East"/>
    <n v="6750"/>
  </r>
  <r>
    <x v="455"/>
    <n v="288"/>
    <s v="100CR"/>
    <s v="687TK"/>
    <s v="Apple"/>
    <s v="East"/>
    <n v="10080"/>
  </r>
  <r>
    <x v="261"/>
    <n v="60"/>
    <s v="QA430"/>
    <s v="266SB"/>
    <s v="Banana"/>
    <s v="West"/>
    <n v="1050"/>
  </r>
  <r>
    <x v="151"/>
    <n v="252"/>
    <s v="QA430"/>
    <s v="266SB"/>
    <s v="Banana"/>
    <s v="West"/>
    <n v="4410"/>
  </r>
  <r>
    <x v="357"/>
    <n v="144"/>
    <s v="100CR"/>
    <s v="687TK"/>
    <s v="Apple"/>
    <s v="East"/>
    <n v="5040"/>
  </r>
  <r>
    <x v="116"/>
    <n v="72"/>
    <s v="BL579"/>
    <s v="266SB"/>
    <s v="Cherry"/>
    <s v="West"/>
    <n v="3146.4"/>
  </r>
  <r>
    <x v="44"/>
    <n v="168"/>
    <s v="100CR"/>
    <s v="644SF"/>
    <s v="Apple"/>
    <s v="East"/>
    <n v="5880"/>
  </r>
  <r>
    <x v="456"/>
    <n v="72"/>
    <s v="175AP"/>
    <s v="266SB"/>
    <s v="Orange"/>
    <s v="West"/>
    <n v="2142"/>
  </r>
  <r>
    <x v="141"/>
    <n v="168"/>
    <s v="BL579"/>
    <s v="687TK"/>
    <s v="Cherry"/>
    <s v="East"/>
    <n v="7341.6"/>
  </r>
  <r>
    <x v="63"/>
    <n v="24"/>
    <s v="100CR"/>
    <s v="687TK"/>
    <s v="Apple"/>
    <s v="East"/>
    <n v="840"/>
  </r>
  <r>
    <x v="457"/>
    <n v="144"/>
    <s v="BL579"/>
    <s v="687TK"/>
    <s v="Cherry"/>
    <s v="East"/>
    <n v="6292.8"/>
  </r>
  <r>
    <x v="458"/>
    <n v="48"/>
    <s v="BL579"/>
    <s v="699SR"/>
    <s v="Cherry"/>
    <s v="MidWest"/>
    <n v="2097.6000000000004"/>
  </r>
  <r>
    <x v="386"/>
    <n v="24"/>
    <s v="175AP"/>
    <s v="699SR"/>
    <s v="Orange"/>
    <s v="MidWest"/>
    <n v="714"/>
  </r>
  <r>
    <x v="459"/>
    <n v="168"/>
    <s v="QA430"/>
    <s v="513CM"/>
    <s v="Banana"/>
    <s v="West"/>
    <n v="2940"/>
  </r>
  <r>
    <x v="460"/>
    <n v="276"/>
    <s v="175AP"/>
    <s v="266SB"/>
    <s v="Orange"/>
    <s v="West"/>
    <n v="8211"/>
  </r>
  <r>
    <x v="430"/>
    <n v="252"/>
    <s v="175AP"/>
    <s v="266SB"/>
    <s v="Orange"/>
    <s v="West"/>
    <n v="7497"/>
  </r>
  <r>
    <x v="224"/>
    <n v="192"/>
    <s v="255YN"/>
    <s v="644SF"/>
    <s v="Kiwi"/>
    <s v="East"/>
    <n v="4320"/>
  </r>
  <r>
    <x v="88"/>
    <n v="204"/>
    <s v="BL579"/>
    <s v="513CM"/>
    <s v="Cherry"/>
    <s v="West"/>
    <n v="8914.8000000000011"/>
  </r>
  <r>
    <x v="172"/>
    <n v="60"/>
    <s v="175AP"/>
    <s v="687TK"/>
    <s v="Orange"/>
    <s v="East"/>
    <n v="1785"/>
  </r>
  <r>
    <x v="84"/>
    <n v="48"/>
    <s v="175AP"/>
    <s v="644SF"/>
    <s v="Orange"/>
    <s v="East"/>
    <n v="1428"/>
  </r>
  <r>
    <x v="127"/>
    <n v="252"/>
    <s v="175AP"/>
    <s v="513CM"/>
    <s v="Orange"/>
    <s v="West"/>
    <n v="7497"/>
  </r>
  <r>
    <x v="461"/>
    <n v="84"/>
    <s v="QA430"/>
    <s v="687TK"/>
    <s v="Banana"/>
    <s v="East"/>
    <n v="1470"/>
  </r>
  <r>
    <x v="190"/>
    <n v="132"/>
    <s v="BL579"/>
    <s v="513CM"/>
    <s v="Cherry"/>
    <s v="West"/>
    <n v="5768.4000000000005"/>
  </r>
  <r>
    <x v="341"/>
    <n v="276"/>
    <s v="175AP"/>
    <s v="644SF"/>
    <s v="Orange"/>
    <s v="East"/>
    <n v="8211"/>
  </r>
  <r>
    <x v="462"/>
    <n v="156"/>
    <s v="255YN"/>
    <s v="266SB"/>
    <s v="Kiwi"/>
    <s v="West"/>
    <n v="3510"/>
  </r>
  <r>
    <x v="111"/>
    <n v="276"/>
    <s v="175AP"/>
    <s v="644SF"/>
    <s v="Orange"/>
    <s v="East"/>
    <n v="8211"/>
  </r>
  <r>
    <x v="463"/>
    <n v="216"/>
    <s v="175AP"/>
    <s v="266SB"/>
    <s v="Orange"/>
    <s v="West"/>
    <n v="6426"/>
  </r>
  <r>
    <x v="464"/>
    <n v="264"/>
    <s v="QA430"/>
    <s v="266SB"/>
    <s v="Banana"/>
    <s v="West"/>
    <n v="4620"/>
  </r>
  <r>
    <x v="31"/>
    <n v="24"/>
    <s v="255YN"/>
    <s v="644SF"/>
    <s v="Kiwi"/>
    <s v="East"/>
    <n v="540"/>
  </r>
  <r>
    <x v="465"/>
    <n v="60"/>
    <s v="100CR"/>
    <s v="266SB"/>
    <s v="Apple"/>
    <s v="West"/>
    <n v="2100"/>
  </r>
  <r>
    <x v="466"/>
    <n v="288"/>
    <s v="BL579"/>
    <s v="266SB"/>
    <s v="Cherry"/>
    <s v="West"/>
    <n v="12585.6"/>
  </r>
  <r>
    <x v="467"/>
    <n v="48"/>
    <s v="255YN"/>
    <s v="687TK"/>
    <s v="Kiwi"/>
    <s v="East"/>
    <n v="1080"/>
  </r>
  <r>
    <x v="219"/>
    <n v="60"/>
    <s v="175AP"/>
    <s v="687TK"/>
    <s v="Orange"/>
    <s v="East"/>
    <n v="1785"/>
  </r>
  <r>
    <x v="219"/>
    <n v="300"/>
    <s v="QA430"/>
    <s v="513CM"/>
    <s v="Banana"/>
    <s v="West"/>
    <n v="5250"/>
  </r>
  <r>
    <x v="455"/>
    <n v="180"/>
    <s v="175AP"/>
    <s v="699SR"/>
    <s v="Orange"/>
    <s v="MidWest"/>
    <n v="5355"/>
  </r>
  <r>
    <x v="468"/>
    <n v="252"/>
    <s v="100CR"/>
    <s v="644SF"/>
    <s v="Apple"/>
    <s v="East"/>
    <n v="8820"/>
  </r>
  <r>
    <x v="52"/>
    <n v="60"/>
    <s v="BL579"/>
    <s v="644SF"/>
    <s v="Cherry"/>
    <s v="East"/>
    <n v="2622"/>
  </r>
  <r>
    <x v="469"/>
    <n v="60"/>
    <s v="BL579"/>
    <s v="699SR"/>
    <s v="Cherry"/>
    <s v="MidWest"/>
    <n v="2622"/>
  </r>
  <r>
    <x v="443"/>
    <n v="72"/>
    <s v="255YN"/>
    <s v="266SB"/>
    <s v="Kiwi"/>
    <s v="West"/>
    <n v="1620"/>
  </r>
  <r>
    <x v="441"/>
    <n v="180"/>
    <s v="255YN"/>
    <s v="687TK"/>
    <s v="Kiwi"/>
    <s v="East"/>
    <n v="4050"/>
  </r>
  <r>
    <x v="470"/>
    <n v="288"/>
    <s v="QA430"/>
    <s v="266SB"/>
    <s v="Banana"/>
    <s v="West"/>
    <n v="5040"/>
  </r>
  <r>
    <x v="471"/>
    <n v="108"/>
    <s v="255YN"/>
    <s v="266SB"/>
    <s v="Kiwi"/>
    <s v="West"/>
    <n v="2430"/>
  </r>
  <r>
    <x v="472"/>
    <n v="120"/>
    <s v="QA430"/>
    <s v="266SB"/>
    <s v="Banana"/>
    <s v="West"/>
    <n v="2100"/>
  </r>
  <r>
    <x v="341"/>
    <n v="288"/>
    <s v="175AP"/>
    <s v="644SF"/>
    <s v="Orange"/>
    <s v="East"/>
    <n v="8568"/>
  </r>
  <r>
    <x v="364"/>
    <n v="168"/>
    <s v="QA430"/>
    <s v="266SB"/>
    <s v="Banana"/>
    <s v="West"/>
    <n v="2940"/>
  </r>
  <r>
    <x v="410"/>
    <n v="228"/>
    <s v="QA430"/>
    <s v="644SF"/>
    <s v="Banana"/>
    <s v="East"/>
    <n v="3990"/>
  </r>
  <r>
    <x v="473"/>
    <n v="108"/>
    <s v="BL579"/>
    <s v="687TK"/>
    <s v="Cherry"/>
    <s v="East"/>
    <n v="4719.6000000000004"/>
  </r>
  <r>
    <x v="139"/>
    <n v="276"/>
    <s v="100CR"/>
    <s v="699SR"/>
    <s v="Apple"/>
    <s v="MidWest"/>
    <n v="9660"/>
  </r>
  <r>
    <x v="308"/>
    <n v="168"/>
    <s v="175AP"/>
    <s v="699SR"/>
    <s v="Orange"/>
    <s v="MidWest"/>
    <n v="4998"/>
  </r>
  <r>
    <x v="246"/>
    <n v="156"/>
    <s v="BL579"/>
    <s v="644SF"/>
    <s v="Cherry"/>
    <s v="East"/>
    <n v="6817.2000000000007"/>
  </r>
  <r>
    <x v="474"/>
    <n v="84"/>
    <s v="255YN"/>
    <s v="266SB"/>
    <s v="Kiwi"/>
    <s v="West"/>
    <n v="1890"/>
  </r>
  <r>
    <x v="400"/>
    <n v="24"/>
    <s v="255YN"/>
    <s v="513CM"/>
    <s v="Kiwi"/>
    <s v="West"/>
    <n v="540"/>
  </r>
  <r>
    <x v="201"/>
    <n v="180"/>
    <s v="100CR"/>
    <s v="699SR"/>
    <s v="Apple"/>
    <s v="MidWest"/>
    <n v="6300"/>
  </r>
  <r>
    <x v="475"/>
    <n v="96"/>
    <s v="255YN"/>
    <s v="687TK"/>
    <s v="Kiwi"/>
    <s v="East"/>
    <n v="2160"/>
  </r>
  <r>
    <x v="275"/>
    <n v="84"/>
    <s v="255YN"/>
    <s v="513CM"/>
    <s v="Kiwi"/>
    <s v="West"/>
    <n v="1890"/>
  </r>
  <r>
    <x v="476"/>
    <n v="84"/>
    <s v="175AP"/>
    <s v="687TK"/>
    <s v="Orange"/>
    <s v="East"/>
    <n v="2499"/>
  </r>
  <r>
    <x v="477"/>
    <n v="84"/>
    <s v="100CR"/>
    <s v="513CM"/>
    <s v="Apple"/>
    <s v="West"/>
    <n v="2940"/>
  </r>
  <r>
    <x v="339"/>
    <n v="144"/>
    <s v="BL579"/>
    <s v="266SB"/>
    <s v="Cherry"/>
    <s v="West"/>
    <n v="6292.8"/>
  </r>
  <r>
    <x v="210"/>
    <n v="252"/>
    <s v="255YN"/>
    <s v="644SF"/>
    <s v="Kiwi"/>
    <s v="East"/>
    <n v="5670"/>
  </r>
  <r>
    <x v="78"/>
    <n v="132"/>
    <s v="BL579"/>
    <s v="513CM"/>
    <s v="Cherry"/>
    <s v="West"/>
    <n v="5768.4000000000005"/>
  </r>
  <r>
    <x v="390"/>
    <n v="144"/>
    <s v="100CR"/>
    <s v="644SF"/>
    <s v="Apple"/>
    <s v="East"/>
    <n v="5040"/>
  </r>
  <r>
    <x v="97"/>
    <n v="72"/>
    <s v="QA430"/>
    <s v="266SB"/>
    <s v="Banana"/>
    <s v="West"/>
    <n v="1260"/>
  </r>
  <r>
    <x v="2"/>
    <n v="84"/>
    <s v="175AP"/>
    <s v="699SR"/>
    <s v="Orange"/>
    <s v="MidWest"/>
    <n v="2499"/>
  </r>
  <r>
    <x v="143"/>
    <n v="300"/>
    <s v="255YN"/>
    <s v="699SR"/>
    <s v="Kiwi"/>
    <s v="MidWest"/>
    <n v="6750"/>
  </r>
  <r>
    <x v="478"/>
    <n v="36"/>
    <s v="100CR"/>
    <s v="687TK"/>
    <s v="Apple"/>
    <s v="East"/>
    <n v="1260"/>
  </r>
  <r>
    <x v="153"/>
    <n v="84"/>
    <s v="QA430"/>
    <s v="699SR"/>
    <s v="Banana"/>
    <s v="MidWest"/>
    <n v="1470"/>
  </r>
  <r>
    <x v="395"/>
    <n v="156"/>
    <s v="175AP"/>
    <s v="644SF"/>
    <s v="Orange"/>
    <s v="East"/>
    <n v="4641"/>
  </r>
  <r>
    <x v="345"/>
    <n v="48"/>
    <s v="100CR"/>
    <s v="644SF"/>
    <s v="Apple"/>
    <s v="East"/>
    <n v="1680"/>
  </r>
  <r>
    <x v="479"/>
    <n v="240"/>
    <s v="255YN"/>
    <s v="266SB"/>
    <s v="Kiwi"/>
    <s v="West"/>
    <n v="5400"/>
  </r>
  <r>
    <x v="256"/>
    <n v="276"/>
    <s v="100CR"/>
    <s v="513CM"/>
    <s v="Apple"/>
    <s v="West"/>
    <n v="9660"/>
  </r>
  <r>
    <x v="403"/>
    <n v="216"/>
    <s v="BL579"/>
    <s v="513CM"/>
    <s v="Cherry"/>
    <s v="West"/>
    <n v="9439.2000000000007"/>
  </r>
  <r>
    <x v="163"/>
    <n v="264"/>
    <s v="BL579"/>
    <s v="513CM"/>
    <s v="Cherry"/>
    <s v="West"/>
    <n v="11536.800000000001"/>
  </r>
  <r>
    <x v="480"/>
    <n v="72"/>
    <s v="100CR"/>
    <s v="513CM"/>
    <s v="Apple"/>
    <s v="West"/>
    <n v="2520"/>
  </r>
  <r>
    <x v="481"/>
    <n v="96"/>
    <s v="100CR"/>
    <s v="687TK"/>
    <s v="Apple"/>
    <s v="East"/>
    <n v="3360"/>
  </r>
  <r>
    <x v="345"/>
    <n v="252"/>
    <s v="255YN"/>
    <s v="687TK"/>
    <s v="Kiwi"/>
    <s v="East"/>
    <n v="5670"/>
  </r>
  <r>
    <x v="237"/>
    <n v="264"/>
    <s v="BL579"/>
    <s v="644SF"/>
    <s v="Cherry"/>
    <s v="East"/>
    <n v="11536.800000000001"/>
  </r>
  <r>
    <x v="393"/>
    <n v="24"/>
    <s v="255YN"/>
    <s v="644SF"/>
    <s v="Kiwi"/>
    <s v="East"/>
    <n v="540"/>
  </r>
  <r>
    <x v="482"/>
    <n v="228"/>
    <s v="175AP"/>
    <s v="513CM"/>
    <s v="Orange"/>
    <s v="West"/>
    <n v="6783"/>
  </r>
  <r>
    <x v="378"/>
    <n v="276"/>
    <s v="100CR"/>
    <s v="644SF"/>
    <s v="Apple"/>
    <s v="East"/>
    <n v="9660"/>
  </r>
  <r>
    <x v="199"/>
    <n v="108"/>
    <s v="100CR"/>
    <s v="687TK"/>
    <s v="Apple"/>
    <s v="East"/>
    <n v="3780"/>
  </r>
  <r>
    <x v="68"/>
    <n v="216"/>
    <s v="255YN"/>
    <s v="687TK"/>
    <s v="Kiwi"/>
    <s v="East"/>
    <n v="4860"/>
  </r>
  <r>
    <x v="483"/>
    <n v="168"/>
    <s v="175AP"/>
    <s v="644SF"/>
    <s v="Orange"/>
    <s v="East"/>
    <n v="4998"/>
  </r>
  <r>
    <x v="194"/>
    <n v="276"/>
    <s v="255YN"/>
    <s v="644SF"/>
    <s v="Kiwi"/>
    <s v="East"/>
    <n v="6210"/>
  </r>
  <r>
    <x v="467"/>
    <n v="288"/>
    <s v="175AP"/>
    <s v="644SF"/>
    <s v="Orange"/>
    <s v="East"/>
    <n v="8568"/>
  </r>
  <r>
    <x v="484"/>
    <n v="60"/>
    <s v="100CR"/>
    <s v="513CM"/>
    <s v="Apple"/>
    <s v="West"/>
    <n v="2100"/>
  </r>
  <r>
    <x v="106"/>
    <n v="156"/>
    <s v="255YN"/>
    <s v="644SF"/>
    <s v="Kiwi"/>
    <s v="East"/>
    <n v="3510"/>
  </r>
  <r>
    <x v="485"/>
    <n v="180"/>
    <s v="QA430"/>
    <s v="687TK"/>
    <s v="Banana"/>
    <s v="East"/>
    <n v="3150"/>
  </r>
  <r>
    <x v="486"/>
    <n v="24"/>
    <s v="BL579"/>
    <s v="699SR"/>
    <s v="Cherry"/>
    <s v="MidWest"/>
    <n v="1048.8000000000002"/>
  </r>
  <r>
    <x v="200"/>
    <n v="204"/>
    <s v="100CR"/>
    <s v="699SR"/>
    <s v="Apple"/>
    <s v="MidWest"/>
    <n v="7140"/>
  </r>
  <r>
    <x v="487"/>
    <n v="24"/>
    <s v="175AP"/>
    <s v="687TK"/>
    <s v="Orange"/>
    <s v="East"/>
    <n v="714"/>
  </r>
  <r>
    <x v="70"/>
    <n v="204"/>
    <s v="QA430"/>
    <s v="687TK"/>
    <s v="Banana"/>
    <s v="East"/>
    <n v="3570"/>
  </r>
  <r>
    <x v="331"/>
    <n v="132"/>
    <s v="QA430"/>
    <s v="266SB"/>
    <s v="Banana"/>
    <s v="West"/>
    <n v="2310"/>
  </r>
  <r>
    <x v="488"/>
    <n v="108"/>
    <s v="175AP"/>
    <s v="266SB"/>
    <s v="Orange"/>
    <s v="West"/>
    <n v="3213"/>
  </r>
  <r>
    <x v="61"/>
    <n v="192"/>
    <s v="QA430"/>
    <s v="266SB"/>
    <s v="Banana"/>
    <s v="West"/>
    <n v="3360"/>
  </r>
  <r>
    <x v="489"/>
    <n v="48"/>
    <s v="175AP"/>
    <s v="513CM"/>
    <s v="Orange"/>
    <s v="West"/>
    <n v="1428"/>
  </r>
  <r>
    <x v="490"/>
    <n v="276"/>
    <s v="QA430"/>
    <s v="699SR"/>
    <s v="Banana"/>
    <s v="MidWest"/>
    <n v="4830"/>
  </r>
  <r>
    <x v="491"/>
    <n v="120"/>
    <s v="175AP"/>
    <s v="644SF"/>
    <s v="Orange"/>
    <s v="East"/>
    <n v="3570"/>
  </r>
  <r>
    <x v="159"/>
    <n v="24"/>
    <s v="100CR"/>
    <s v="687TK"/>
    <s v="Apple"/>
    <s v="East"/>
    <n v="840"/>
  </r>
  <r>
    <x v="15"/>
    <n v="108"/>
    <s v="175AP"/>
    <s v="513CM"/>
    <s v="Orange"/>
    <s v="West"/>
    <n v="3213"/>
  </r>
  <r>
    <x v="271"/>
    <n v="12"/>
    <s v="255YN"/>
    <s v="699SR"/>
    <s v="Kiwi"/>
    <s v="MidWest"/>
    <n v="270"/>
  </r>
  <r>
    <x v="492"/>
    <n v="132"/>
    <s v="100CR"/>
    <s v="644SF"/>
    <s v="Apple"/>
    <s v="East"/>
    <n v="4620"/>
  </r>
  <r>
    <x v="97"/>
    <n v="24"/>
    <s v="QA430"/>
    <s v="644SF"/>
    <s v="Banana"/>
    <s v="East"/>
    <n v="420"/>
  </r>
  <r>
    <x v="107"/>
    <n v="180"/>
    <s v="QA430"/>
    <s v="513CM"/>
    <s v="Banana"/>
    <s v="West"/>
    <n v="3150"/>
  </r>
  <r>
    <x v="276"/>
    <n v="264"/>
    <s v="255YN"/>
    <s v="513CM"/>
    <s v="Kiwi"/>
    <s v="West"/>
    <n v="5940"/>
  </r>
  <r>
    <x v="357"/>
    <n v="120"/>
    <s v="QA430"/>
    <s v="513CM"/>
    <s v="Banana"/>
    <s v="West"/>
    <n v="2100"/>
  </r>
  <r>
    <x v="493"/>
    <n v="24"/>
    <s v="QA430"/>
    <s v="266SB"/>
    <s v="Banana"/>
    <s v="West"/>
    <n v="420"/>
  </r>
  <r>
    <x v="148"/>
    <n v="228"/>
    <s v="255YN"/>
    <s v="644SF"/>
    <s v="Kiwi"/>
    <s v="East"/>
    <n v="5130"/>
  </r>
  <r>
    <x v="421"/>
    <n v="252"/>
    <s v="BL579"/>
    <s v="699SR"/>
    <s v="Cherry"/>
    <s v="MidWest"/>
    <n v="11012.400000000001"/>
  </r>
  <r>
    <x v="494"/>
    <n v="216"/>
    <s v="BL579"/>
    <s v="513CM"/>
    <s v="Cherry"/>
    <s v="West"/>
    <n v="9439.2000000000007"/>
  </r>
  <r>
    <x v="358"/>
    <n v="204"/>
    <s v="BL579"/>
    <s v="266SB"/>
    <s v="Cherry"/>
    <s v="West"/>
    <n v="8914.8000000000011"/>
  </r>
  <r>
    <x v="234"/>
    <n v="180"/>
    <s v="QA430"/>
    <s v="687TK"/>
    <s v="Banana"/>
    <s v="East"/>
    <n v="3150"/>
  </r>
  <r>
    <x v="147"/>
    <n v="240"/>
    <s v="100CR"/>
    <s v="513CM"/>
    <s v="Apple"/>
    <s v="West"/>
    <n v="8400"/>
  </r>
  <r>
    <x v="157"/>
    <n v="24"/>
    <s v="QA430"/>
    <s v="513CM"/>
    <s v="Banana"/>
    <s v="West"/>
    <n v="420"/>
  </r>
  <r>
    <x v="495"/>
    <n v="24"/>
    <s v="QA430"/>
    <s v="644SF"/>
    <s v="Banana"/>
    <s v="East"/>
    <n v="420"/>
  </r>
  <r>
    <x v="404"/>
    <n v="24"/>
    <s v="255YN"/>
    <s v="699SR"/>
    <s v="Kiwi"/>
    <s v="MidWest"/>
    <n v="540"/>
  </r>
  <r>
    <x v="496"/>
    <n v="276"/>
    <s v="100CR"/>
    <s v="644SF"/>
    <s v="Apple"/>
    <s v="East"/>
    <n v="9660"/>
  </r>
  <r>
    <x v="403"/>
    <n v="60"/>
    <s v="255YN"/>
    <s v="513CM"/>
    <s v="Kiwi"/>
    <s v="West"/>
    <n v="1350"/>
  </r>
  <r>
    <x v="497"/>
    <n v="264"/>
    <s v="100CR"/>
    <s v="513CM"/>
    <s v="Apple"/>
    <s v="West"/>
    <n v="9240"/>
  </r>
  <r>
    <x v="28"/>
    <n v="72"/>
    <s v="175AP"/>
    <s v="644SF"/>
    <s v="Orange"/>
    <s v="East"/>
    <n v="2142"/>
  </r>
  <r>
    <x v="326"/>
    <n v="252"/>
    <s v="175AP"/>
    <s v="687TK"/>
    <s v="Orange"/>
    <s v="East"/>
    <n v="7497"/>
  </r>
  <r>
    <x v="407"/>
    <n v="24"/>
    <s v="QA430"/>
    <s v="644SF"/>
    <s v="Banana"/>
    <s v="East"/>
    <n v="420"/>
  </r>
  <r>
    <x v="498"/>
    <n v="84"/>
    <s v="100CR"/>
    <s v="687TK"/>
    <s v="Apple"/>
    <s v="East"/>
    <n v="2940"/>
  </r>
  <r>
    <x v="313"/>
    <n v="180"/>
    <s v="175AP"/>
    <s v="687TK"/>
    <s v="Orange"/>
    <s v="East"/>
    <n v="5355"/>
  </r>
  <r>
    <x v="240"/>
    <n v="108"/>
    <s v="QA430"/>
    <s v="266SB"/>
    <s v="Banana"/>
    <s v="West"/>
    <n v="1890"/>
  </r>
  <r>
    <x v="499"/>
    <n v="252"/>
    <s v="255YN"/>
    <s v="266SB"/>
    <s v="Kiwi"/>
    <s v="West"/>
    <n v="5670"/>
  </r>
  <r>
    <x v="60"/>
    <n v="192"/>
    <s v="BL579"/>
    <s v="687TK"/>
    <s v="Cherry"/>
    <s v="East"/>
    <n v="8390.4000000000015"/>
  </r>
  <r>
    <x v="328"/>
    <n v="48"/>
    <s v="175AP"/>
    <s v="687TK"/>
    <s v="Orange"/>
    <s v="East"/>
    <n v="1428"/>
  </r>
  <r>
    <x v="451"/>
    <n v="144"/>
    <s v="BL579"/>
    <s v="687TK"/>
    <s v="Cherry"/>
    <s v="East"/>
    <n v="6292.8"/>
  </r>
  <r>
    <x v="5"/>
    <n v="36"/>
    <s v="175AP"/>
    <s v="699SR"/>
    <s v="Orange"/>
    <s v="MidWest"/>
    <n v="1071"/>
  </r>
  <r>
    <x v="336"/>
    <n v="288"/>
    <s v="QA430"/>
    <s v="513CM"/>
    <s v="Banana"/>
    <s v="West"/>
    <n v="5040"/>
  </r>
  <r>
    <x v="480"/>
    <n v="108"/>
    <s v="175AP"/>
    <s v="513CM"/>
    <s v="Orange"/>
    <s v="West"/>
    <n v="3213"/>
  </r>
  <r>
    <x v="167"/>
    <n v="300"/>
    <s v="175AP"/>
    <s v="266SB"/>
    <s v="Orange"/>
    <s v="West"/>
    <n v="8925"/>
  </r>
  <r>
    <x v="500"/>
    <n v="156"/>
    <s v="100CR"/>
    <s v="644SF"/>
    <s v="Apple"/>
    <s v="East"/>
    <n v="5460"/>
  </r>
  <r>
    <x v="51"/>
    <n v="48"/>
    <s v="QA430"/>
    <s v="513CM"/>
    <s v="Banana"/>
    <s v="West"/>
    <n v="840"/>
  </r>
  <r>
    <x v="412"/>
    <n v="72"/>
    <s v="100CR"/>
    <s v="513CM"/>
    <s v="Apple"/>
    <s v="West"/>
    <n v="2520"/>
  </r>
  <r>
    <x v="501"/>
    <n v="108"/>
    <s v="255YN"/>
    <s v="513CM"/>
    <s v="Kiwi"/>
    <s v="West"/>
    <n v="2430"/>
  </r>
  <r>
    <x v="502"/>
    <n v="96"/>
    <s v="100CR"/>
    <s v="644SF"/>
    <s v="Apple"/>
    <s v="East"/>
    <n v="3360"/>
  </r>
  <r>
    <x v="503"/>
    <n v="132"/>
    <s v="QA430"/>
    <s v="687TK"/>
    <s v="Banana"/>
    <s v="East"/>
    <n v="2310"/>
  </r>
  <r>
    <x v="418"/>
    <n v="204"/>
    <s v="BL579"/>
    <s v="644SF"/>
    <s v="Cherry"/>
    <s v="East"/>
    <n v="8914.8000000000011"/>
  </r>
  <r>
    <x v="504"/>
    <n v="276"/>
    <s v="100CR"/>
    <s v="266SB"/>
    <s v="Apple"/>
    <s v="West"/>
    <n v="9660"/>
  </r>
  <r>
    <x v="443"/>
    <n v="252"/>
    <s v="100CR"/>
    <s v="266SB"/>
    <s v="Apple"/>
    <s v="West"/>
    <n v="8820"/>
  </r>
  <r>
    <x v="505"/>
    <n v="228"/>
    <s v="100CR"/>
    <s v="687TK"/>
    <s v="Apple"/>
    <s v="East"/>
    <n v="7980"/>
  </r>
  <r>
    <x v="3"/>
    <n v="252"/>
    <s v="175AP"/>
    <s v="266SB"/>
    <s v="Orange"/>
    <s v="West"/>
    <n v="7497"/>
  </r>
  <r>
    <x v="506"/>
    <n v="120"/>
    <s v="QA430"/>
    <s v="266SB"/>
    <s v="Banana"/>
    <s v="West"/>
    <n v="2100"/>
  </r>
  <r>
    <x v="373"/>
    <n v="60"/>
    <s v="255YN"/>
    <s v="687TK"/>
    <s v="Kiwi"/>
    <s v="East"/>
    <n v="1350"/>
  </r>
  <r>
    <x v="182"/>
    <n v="144"/>
    <s v="255YN"/>
    <s v="644SF"/>
    <s v="Kiwi"/>
    <s v="East"/>
    <n v="3240"/>
  </r>
  <r>
    <x v="190"/>
    <n v="252"/>
    <s v="BL579"/>
    <s v="644SF"/>
    <s v="Cherry"/>
    <s v="East"/>
    <n v="11012.400000000001"/>
  </r>
  <r>
    <x v="175"/>
    <n v="300"/>
    <s v="175AP"/>
    <s v="644SF"/>
    <s v="Orange"/>
    <s v="East"/>
    <n v="8925"/>
  </r>
  <r>
    <x v="127"/>
    <n v="204"/>
    <s v="BL579"/>
    <s v="513CM"/>
    <s v="Cherry"/>
    <s v="West"/>
    <n v="8914.8000000000011"/>
  </r>
  <r>
    <x v="507"/>
    <n v="300"/>
    <s v="QA430"/>
    <s v="513CM"/>
    <s v="Banana"/>
    <s v="West"/>
    <n v="5250"/>
  </r>
  <r>
    <x v="404"/>
    <n v="48"/>
    <s v="175AP"/>
    <s v="266SB"/>
    <s v="Orange"/>
    <s v="West"/>
    <n v="1428"/>
  </r>
  <r>
    <x v="441"/>
    <n v="48"/>
    <s v="175AP"/>
    <s v="644SF"/>
    <s v="Orange"/>
    <s v="East"/>
    <n v="1428"/>
  </r>
  <r>
    <x v="17"/>
    <n v="180"/>
    <s v="255YN"/>
    <s v="644SF"/>
    <s v="Kiwi"/>
    <s v="East"/>
    <n v="4050"/>
  </r>
  <r>
    <x v="266"/>
    <n v="144"/>
    <s v="QA430"/>
    <s v="699SR"/>
    <s v="Banana"/>
    <s v="MidWest"/>
    <n v="2520"/>
  </r>
  <r>
    <x v="199"/>
    <n v="24"/>
    <s v="100CR"/>
    <s v="266SB"/>
    <s v="Apple"/>
    <s v="West"/>
    <n v="840"/>
  </r>
  <r>
    <x v="150"/>
    <n v="24"/>
    <s v="100CR"/>
    <s v="687TK"/>
    <s v="Apple"/>
    <s v="East"/>
    <n v="840"/>
  </r>
  <r>
    <x v="81"/>
    <n v="36"/>
    <s v="175AP"/>
    <s v="687TK"/>
    <s v="Orange"/>
    <s v="East"/>
    <n v="1071"/>
  </r>
  <r>
    <x v="351"/>
    <n v="144"/>
    <s v="255YN"/>
    <s v="699SR"/>
    <s v="Kiwi"/>
    <s v="MidWest"/>
    <n v="3240"/>
  </r>
  <r>
    <x v="216"/>
    <n v="252"/>
    <s v="100CR"/>
    <s v="513CM"/>
    <s v="Apple"/>
    <s v="West"/>
    <n v="8820"/>
  </r>
  <r>
    <x v="508"/>
    <n v="252"/>
    <s v="100CR"/>
    <s v="687TK"/>
    <s v="Apple"/>
    <s v="East"/>
    <n v="8820"/>
  </r>
  <r>
    <x v="509"/>
    <n v="300"/>
    <s v="QA430"/>
    <s v="687TK"/>
    <s v="Banana"/>
    <s v="East"/>
    <n v="5250"/>
  </r>
  <r>
    <x v="510"/>
    <n v="156"/>
    <s v="255YN"/>
    <s v="266SB"/>
    <s v="Kiwi"/>
    <s v="West"/>
    <n v="3510"/>
  </r>
  <r>
    <x v="156"/>
    <n v="264"/>
    <s v="BL579"/>
    <s v="266SB"/>
    <s v="Cherry"/>
    <s v="West"/>
    <n v="11536.800000000001"/>
  </r>
  <r>
    <x v="293"/>
    <n v="72"/>
    <s v="QA430"/>
    <s v="699SR"/>
    <s v="Banana"/>
    <s v="MidWest"/>
    <n v="1260"/>
  </r>
  <r>
    <x v="511"/>
    <n v="72"/>
    <s v="175AP"/>
    <s v="699SR"/>
    <s v="Orange"/>
    <s v="MidWest"/>
    <n v="2142"/>
  </r>
  <r>
    <x v="497"/>
    <n v="180"/>
    <s v="BL579"/>
    <s v="699SR"/>
    <s v="Cherry"/>
    <s v="MidWest"/>
    <n v="7866.0000000000009"/>
  </r>
  <r>
    <x v="512"/>
    <n v="156"/>
    <s v="255YN"/>
    <s v="687TK"/>
    <s v="Kiwi"/>
    <s v="East"/>
    <n v="3510"/>
  </r>
  <r>
    <x v="485"/>
    <n v="132"/>
    <s v="175AP"/>
    <s v="644SF"/>
    <s v="Orange"/>
    <s v="East"/>
    <n v="3927"/>
  </r>
  <r>
    <x v="306"/>
    <n v="276"/>
    <s v="QA430"/>
    <s v="687TK"/>
    <s v="Banana"/>
    <s v="East"/>
    <n v="4830"/>
  </r>
  <r>
    <x v="77"/>
    <n v="264"/>
    <s v="100CR"/>
    <s v="699SR"/>
    <s v="Apple"/>
    <s v="MidWest"/>
    <n v="9240"/>
  </r>
  <r>
    <x v="171"/>
    <n v="264"/>
    <s v="175AP"/>
    <s v="644SF"/>
    <s v="Orange"/>
    <s v="East"/>
    <n v="7854"/>
  </r>
  <r>
    <x v="19"/>
    <n v="48"/>
    <s v="BL579"/>
    <s v="266SB"/>
    <s v="Cherry"/>
    <s v="West"/>
    <n v="2097.6000000000004"/>
  </r>
  <r>
    <x v="513"/>
    <n v="252"/>
    <s v="100CR"/>
    <s v="687TK"/>
    <s v="Apple"/>
    <s v="East"/>
    <n v="8820"/>
  </r>
  <r>
    <x v="514"/>
    <n v="84"/>
    <s v="BL579"/>
    <s v="266SB"/>
    <s v="Cherry"/>
    <s v="West"/>
    <n v="3670.8"/>
  </r>
  <r>
    <x v="515"/>
    <n v="60"/>
    <s v="255YN"/>
    <s v="266SB"/>
    <s v="Kiwi"/>
    <s v="West"/>
    <n v="1350"/>
  </r>
  <r>
    <x v="375"/>
    <n v="60"/>
    <s v="QA430"/>
    <s v="687TK"/>
    <s v="Banana"/>
    <s v="East"/>
    <n v="1050"/>
  </r>
  <r>
    <x v="516"/>
    <n v="48"/>
    <s v="BL579"/>
    <s v="699SR"/>
    <s v="Cherry"/>
    <s v="MidWest"/>
    <n v="2097.6000000000004"/>
  </r>
  <r>
    <x v="86"/>
    <n v="216"/>
    <s v="175AP"/>
    <s v="687TK"/>
    <s v="Orange"/>
    <s v="East"/>
    <n v="6426"/>
  </r>
  <r>
    <x v="9"/>
    <n v="228"/>
    <s v="QA430"/>
    <s v="266SB"/>
    <s v="Banana"/>
    <s v="West"/>
    <n v="3990"/>
  </r>
  <r>
    <x v="205"/>
    <n v="120"/>
    <s v="255YN"/>
    <s v="513CM"/>
    <s v="Kiwi"/>
    <s v="West"/>
    <n v="2700"/>
  </r>
  <r>
    <x v="453"/>
    <n v="36"/>
    <s v="QA430"/>
    <s v="644SF"/>
    <s v="Banana"/>
    <s v="East"/>
    <n v="630"/>
  </r>
  <r>
    <x v="517"/>
    <n v="120"/>
    <s v="100CR"/>
    <s v="687TK"/>
    <s v="Apple"/>
    <s v="East"/>
    <n v="4200"/>
  </r>
  <r>
    <x v="219"/>
    <n v="204"/>
    <s v="QA430"/>
    <s v="513CM"/>
    <s v="Banana"/>
    <s v="West"/>
    <n v="3570"/>
  </r>
  <r>
    <x v="241"/>
    <n v="168"/>
    <s v="175AP"/>
    <s v="644SF"/>
    <s v="Orange"/>
    <s v="East"/>
    <n v="4998"/>
  </r>
  <r>
    <x v="339"/>
    <n v="72"/>
    <s v="BL579"/>
    <s v="644SF"/>
    <s v="Cherry"/>
    <s v="East"/>
    <n v="3146.4"/>
  </r>
  <r>
    <x v="497"/>
    <n v="96"/>
    <s v="175AP"/>
    <s v="266SB"/>
    <s v="Orange"/>
    <s v="West"/>
    <n v="2856"/>
  </r>
  <r>
    <x v="410"/>
    <n v="144"/>
    <s v="100CR"/>
    <s v="687TK"/>
    <s v="Apple"/>
    <s v="East"/>
    <n v="5040"/>
  </r>
  <r>
    <x v="312"/>
    <n v="24"/>
    <s v="255YN"/>
    <s v="266SB"/>
    <s v="Kiwi"/>
    <s v="West"/>
    <n v="540"/>
  </r>
  <r>
    <x v="112"/>
    <n v="276"/>
    <s v="255YN"/>
    <s v="687TK"/>
    <s v="Kiwi"/>
    <s v="East"/>
    <n v="6210"/>
  </r>
  <r>
    <x v="518"/>
    <n v="84"/>
    <s v="QA430"/>
    <s v="687TK"/>
    <s v="Banana"/>
    <s v="East"/>
    <n v="1470"/>
  </r>
  <r>
    <x v="278"/>
    <n v="72"/>
    <s v="255YN"/>
    <s v="266SB"/>
    <s v="Kiwi"/>
    <s v="West"/>
    <n v="1620"/>
  </r>
  <r>
    <x v="172"/>
    <n v="156"/>
    <s v="100CR"/>
    <s v="687TK"/>
    <s v="Apple"/>
    <s v="East"/>
    <n v="5460"/>
  </r>
  <r>
    <x v="283"/>
    <n v="300"/>
    <s v="QA430"/>
    <s v="644SF"/>
    <s v="Banana"/>
    <s v="East"/>
    <n v="5250"/>
  </r>
  <r>
    <x v="218"/>
    <n v="24"/>
    <s v="175AP"/>
    <s v="687TK"/>
    <s v="Orange"/>
    <s v="East"/>
    <n v="714"/>
  </r>
  <r>
    <x v="345"/>
    <n v="60"/>
    <s v="255YN"/>
    <s v="513CM"/>
    <s v="Kiwi"/>
    <s v="West"/>
    <n v="1350"/>
  </r>
  <r>
    <x v="106"/>
    <n v="48"/>
    <s v="100CR"/>
    <s v="266SB"/>
    <s v="Apple"/>
    <s v="West"/>
    <n v="1680"/>
  </r>
  <r>
    <x v="241"/>
    <n v="180"/>
    <s v="BL579"/>
    <s v="699SR"/>
    <s v="Cherry"/>
    <s v="MidWest"/>
    <n v="7866.0000000000009"/>
  </r>
  <r>
    <x v="153"/>
    <n v="60"/>
    <s v="175AP"/>
    <s v="266SB"/>
    <s v="Orange"/>
    <s v="West"/>
    <n v="1785"/>
  </r>
  <r>
    <x v="42"/>
    <n v="24"/>
    <s v="100CR"/>
    <s v="266SB"/>
    <s v="Apple"/>
    <s v="West"/>
    <n v="840"/>
  </r>
  <r>
    <x v="2"/>
    <n v="252"/>
    <s v="QA430"/>
    <s v="687TK"/>
    <s v="Banana"/>
    <s v="East"/>
    <n v="4410"/>
  </r>
  <r>
    <x v="121"/>
    <n v="264"/>
    <s v="BL579"/>
    <s v="699SR"/>
    <s v="Cherry"/>
    <s v="MidWest"/>
    <n v="11536.800000000001"/>
  </r>
  <r>
    <x v="519"/>
    <n v="168"/>
    <s v="100CR"/>
    <s v="644SF"/>
    <s v="Apple"/>
    <s v="East"/>
    <n v="5880"/>
  </r>
  <r>
    <x v="11"/>
    <n v="228"/>
    <s v="100CR"/>
    <s v="644SF"/>
    <s v="Apple"/>
    <s v="East"/>
    <n v="7980"/>
  </r>
  <r>
    <x v="457"/>
    <n v="240"/>
    <s v="100CR"/>
    <s v="699SR"/>
    <s v="Apple"/>
    <s v="MidWest"/>
    <n v="8400"/>
  </r>
  <r>
    <x v="520"/>
    <n v="132"/>
    <s v="BL579"/>
    <s v="687TK"/>
    <s v="Cherry"/>
    <s v="East"/>
    <n v="5768.4000000000005"/>
  </r>
  <r>
    <x v="425"/>
    <n v="228"/>
    <s v="BL579"/>
    <s v="687TK"/>
    <s v="Cherry"/>
    <s v="East"/>
    <n v="9963.6"/>
  </r>
  <r>
    <x v="521"/>
    <n v="84"/>
    <s v="QA430"/>
    <s v="687TK"/>
    <s v="Banana"/>
    <s v="East"/>
    <n v="1470"/>
  </r>
  <r>
    <x v="247"/>
    <n v="264"/>
    <s v="255YN"/>
    <s v="266SB"/>
    <s v="Kiwi"/>
    <s v="West"/>
    <n v="5940"/>
  </r>
  <r>
    <x v="412"/>
    <n v="72"/>
    <s v="100CR"/>
    <s v="699SR"/>
    <s v="Apple"/>
    <s v="MidWest"/>
    <n v="2520"/>
  </r>
  <r>
    <x v="492"/>
    <n v="192"/>
    <s v="BL579"/>
    <s v="687TK"/>
    <s v="Cherry"/>
    <s v="East"/>
    <n v="8390.4000000000015"/>
  </r>
  <r>
    <x v="236"/>
    <n v="60"/>
    <s v="175AP"/>
    <s v="644SF"/>
    <s v="Orange"/>
    <s v="East"/>
    <n v="1785"/>
  </r>
  <r>
    <x v="107"/>
    <n v="276"/>
    <s v="100CR"/>
    <s v="644SF"/>
    <s v="Apple"/>
    <s v="East"/>
    <n v="9660"/>
  </r>
  <r>
    <x v="522"/>
    <n v="216"/>
    <s v="100CR"/>
    <s v="266SB"/>
    <s v="Apple"/>
    <s v="West"/>
    <n v="7560"/>
  </r>
  <r>
    <x v="107"/>
    <n v="72"/>
    <s v="100CR"/>
    <s v="513CM"/>
    <s v="Apple"/>
    <s v="West"/>
    <n v="2520"/>
  </r>
  <r>
    <x v="256"/>
    <n v="288"/>
    <s v="255YN"/>
    <s v="687TK"/>
    <s v="Kiwi"/>
    <s v="East"/>
    <n v="6480"/>
  </r>
  <r>
    <x v="183"/>
    <n v="108"/>
    <s v="BL579"/>
    <s v="699SR"/>
    <s v="Cherry"/>
    <s v="MidWest"/>
    <n v="4719.6000000000004"/>
  </r>
  <r>
    <x v="200"/>
    <n v="60"/>
    <s v="BL579"/>
    <s v="266SB"/>
    <s v="Cherry"/>
    <s v="West"/>
    <n v="2622"/>
  </r>
  <r>
    <x v="10"/>
    <n v="204"/>
    <s v="QA430"/>
    <s v="687TK"/>
    <s v="Banana"/>
    <s v="East"/>
    <n v="3570"/>
  </r>
  <r>
    <x v="125"/>
    <n v="216"/>
    <s v="BL579"/>
    <s v="699SR"/>
    <s v="Cherry"/>
    <s v="MidWest"/>
    <n v="9439.2000000000007"/>
  </r>
  <r>
    <x v="523"/>
    <n v="36"/>
    <s v="BL579"/>
    <s v="266SB"/>
    <s v="Cherry"/>
    <s v="West"/>
    <n v="1573.2"/>
  </r>
  <r>
    <x v="222"/>
    <n v="204"/>
    <s v="QA430"/>
    <s v="644SF"/>
    <s v="Banana"/>
    <s v="East"/>
    <n v="3570"/>
  </r>
  <r>
    <x v="217"/>
    <n v="288"/>
    <s v="BL579"/>
    <s v="513CM"/>
    <s v="Cherry"/>
    <s v="West"/>
    <n v="12585.6"/>
  </r>
  <r>
    <x v="55"/>
    <n v="120"/>
    <s v="255YN"/>
    <s v="266SB"/>
    <s v="Kiwi"/>
    <s v="West"/>
    <n v="2700"/>
  </r>
  <r>
    <x v="264"/>
    <n v="132"/>
    <s v="QA430"/>
    <s v="513CM"/>
    <s v="Banana"/>
    <s v="West"/>
    <n v="2310"/>
  </r>
  <r>
    <x v="524"/>
    <n v="180"/>
    <s v="255YN"/>
    <s v="687TK"/>
    <s v="Kiwi"/>
    <s v="East"/>
    <n v="4050"/>
  </r>
  <r>
    <x v="340"/>
    <n v="228"/>
    <s v="100CR"/>
    <s v="687TK"/>
    <s v="Apple"/>
    <s v="East"/>
    <n v="7980"/>
  </r>
  <r>
    <x v="516"/>
    <n v="264"/>
    <s v="175AP"/>
    <s v="644SF"/>
    <s v="Orange"/>
    <s v="East"/>
    <n v="7854"/>
  </r>
  <r>
    <x v="512"/>
    <n v="204"/>
    <s v="255YN"/>
    <s v="699SR"/>
    <s v="Kiwi"/>
    <s v="MidWest"/>
    <n v="4590"/>
  </r>
  <r>
    <x v="234"/>
    <n v="300"/>
    <s v="QA430"/>
    <s v="513CM"/>
    <s v="Banana"/>
    <s v="West"/>
    <n v="5250"/>
  </r>
  <r>
    <x v="525"/>
    <n v="276"/>
    <s v="100CR"/>
    <s v="699SR"/>
    <s v="Apple"/>
    <s v="MidWest"/>
    <n v="9660"/>
  </r>
  <r>
    <x v="526"/>
    <n v="216"/>
    <s v="QA430"/>
    <s v="513CM"/>
    <s v="Banana"/>
    <s v="West"/>
    <n v="3780"/>
  </r>
  <r>
    <x v="523"/>
    <n v="228"/>
    <s v="QA430"/>
    <s v="644SF"/>
    <s v="Banana"/>
    <s v="East"/>
    <n v="3990"/>
  </r>
  <r>
    <x v="513"/>
    <n v="36"/>
    <s v="255YN"/>
    <s v="644SF"/>
    <s v="Kiwi"/>
    <s v="East"/>
    <n v="810"/>
  </r>
  <r>
    <x v="527"/>
    <n v="24"/>
    <s v="QA430"/>
    <s v="687TK"/>
    <s v="Banana"/>
    <s v="East"/>
    <n v="420"/>
  </r>
  <r>
    <x v="528"/>
    <n v="168"/>
    <s v="100CR"/>
    <s v="644SF"/>
    <s v="Apple"/>
    <s v="East"/>
    <n v="5880"/>
  </r>
  <r>
    <x v="44"/>
    <n v="264"/>
    <s v="255YN"/>
    <s v="266SB"/>
    <s v="Kiwi"/>
    <s v="West"/>
    <n v="5940"/>
  </r>
  <r>
    <x v="126"/>
    <n v="84"/>
    <s v="BL579"/>
    <s v="644SF"/>
    <s v="Cherry"/>
    <s v="East"/>
    <n v="3670.8"/>
  </r>
  <r>
    <x v="529"/>
    <n v="192"/>
    <s v="BL579"/>
    <s v="699SR"/>
    <s v="Cherry"/>
    <s v="MidWest"/>
    <n v="8390.4000000000015"/>
  </r>
  <r>
    <x v="165"/>
    <n v="204"/>
    <s v="BL579"/>
    <s v="266SB"/>
    <s v="Cherry"/>
    <s v="West"/>
    <n v="8914.8000000000011"/>
  </r>
  <r>
    <x v="4"/>
    <n v="108"/>
    <s v="255YN"/>
    <s v="699SR"/>
    <s v="Kiwi"/>
    <s v="MidWest"/>
    <n v="2430"/>
  </r>
  <r>
    <x v="329"/>
    <n v="300"/>
    <s v="100CR"/>
    <s v="687TK"/>
    <s v="Apple"/>
    <s v="East"/>
    <n v="10500"/>
  </r>
  <r>
    <x v="100"/>
    <n v="48"/>
    <s v="100CR"/>
    <s v="687TK"/>
    <s v="Apple"/>
    <s v="East"/>
    <n v="1680"/>
  </r>
  <r>
    <x v="39"/>
    <n v="216"/>
    <s v="255YN"/>
    <s v="266SB"/>
    <s v="Kiwi"/>
    <s v="West"/>
    <n v="4860"/>
  </r>
  <r>
    <x v="263"/>
    <n v="72"/>
    <s v="175AP"/>
    <s v="644SF"/>
    <s v="Orange"/>
    <s v="East"/>
    <n v="2142"/>
  </r>
  <r>
    <x v="103"/>
    <n v="72"/>
    <s v="QA430"/>
    <s v="687TK"/>
    <s v="Banana"/>
    <s v="East"/>
    <n v="1260"/>
  </r>
  <r>
    <x v="228"/>
    <n v="108"/>
    <s v="255YN"/>
    <s v="699SR"/>
    <s v="Kiwi"/>
    <s v="MidWest"/>
    <n v="2430"/>
  </r>
  <r>
    <x v="530"/>
    <n v="144"/>
    <s v="BL579"/>
    <s v="644SF"/>
    <s v="Cherry"/>
    <s v="East"/>
    <n v="6292.8"/>
  </r>
  <r>
    <x v="30"/>
    <n v="156"/>
    <s v="100CR"/>
    <s v="644SF"/>
    <s v="Apple"/>
    <s v="East"/>
    <n v="5460"/>
  </r>
  <r>
    <x v="531"/>
    <n v="72"/>
    <s v="BL579"/>
    <s v="699SR"/>
    <s v="Cherry"/>
    <s v="MidWest"/>
    <n v="3146.4"/>
  </r>
  <r>
    <x v="427"/>
    <n v="180"/>
    <s v="QA430"/>
    <s v="266SB"/>
    <s v="Banana"/>
    <s v="West"/>
    <n v="3150"/>
  </r>
  <r>
    <x v="322"/>
    <n v="84"/>
    <s v="175AP"/>
    <s v="266SB"/>
    <s v="Orange"/>
    <s v="West"/>
    <n v="2499"/>
  </r>
  <r>
    <x v="300"/>
    <n v="288"/>
    <s v="QA430"/>
    <s v="644SF"/>
    <s v="Banana"/>
    <s v="East"/>
    <n v="5040"/>
  </r>
  <r>
    <x v="199"/>
    <n v="84"/>
    <s v="175AP"/>
    <s v="699SR"/>
    <s v="Orange"/>
    <s v="MidWest"/>
    <n v="2499"/>
  </r>
  <r>
    <x v="237"/>
    <n v="228"/>
    <s v="BL579"/>
    <s v="699SR"/>
    <s v="Cherry"/>
    <s v="MidWest"/>
    <n v="9963.6"/>
  </r>
  <r>
    <x v="515"/>
    <n v="252"/>
    <s v="QA430"/>
    <s v="699SR"/>
    <s v="Banana"/>
    <s v="MidWest"/>
    <n v="4410"/>
  </r>
  <r>
    <x v="371"/>
    <n v="84"/>
    <s v="100CR"/>
    <s v="266SB"/>
    <s v="Apple"/>
    <s v="West"/>
    <n v="2940"/>
  </r>
  <r>
    <x v="364"/>
    <n v="60"/>
    <s v="QA430"/>
    <s v="266SB"/>
    <s v="Banana"/>
    <s v="West"/>
    <n v="1050"/>
  </r>
  <r>
    <x v="532"/>
    <n v="276"/>
    <s v="255YN"/>
    <s v="513CM"/>
    <s v="Kiwi"/>
    <s v="West"/>
    <n v="6210"/>
  </r>
  <r>
    <x v="202"/>
    <n v="156"/>
    <s v="QA430"/>
    <s v="644SF"/>
    <s v="Banana"/>
    <s v="East"/>
    <n v="2730"/>
  </r>
  <r>
    <x v="460"/>
    <n v="228"/>
    <s v="100CR"/>
    <s v="644SF"/>
    <s v="Apple"/>
    <s v="East"/>
    <n v="7980"/>
  </r>
  <r>
    <x v="105"/>
    <n v="276"/>
    <s v="255YN"/>
    <s v="687TK"/>
    <s v="Kiwi"/>
    <s v="East"/>
    <n v="6210"/>
  </r>
  <r>
    <x v="478"/>
    <n v="12"/>
    <s v="BL579"/>
    <s v="266SB"/>
    <s v="Cherry"/>
    <s v="West"/>
    <n v="524.40000000000009"/>
  </r>
  <r>
    <x v="396"/>
    <n v="204"/>
    <s v="BL579"/>
    <s v="687TK"/>
    <s v="Cherry"/>
    <s v="East"/>
    <n v="8914.8000000000011"/>
  </r>
  <r>
    <x v="284"/>
    <n v="288"/>
    <s v="100CR"/>
    <s v="266SB"/>
    <s v="Apple"/>
    <s v="West"/>
    <n v="10080"/>
  </r>
  <r>
    <x v="230"/>
    <n v="60"/>
    <s v="BL579"/>
    <s v="266SB"/>
    <s v="Cherry"/>
    <s v="West"/>
    <n v="2622"/>
  </r>
  <r>
    <x v="292"/>
    <n v="72"/>
    <s v="175AP"/>
    <s v="513CM"/>
    <s v="Orange"/>
    <s v="West"/>
    <n v="2142"/>
  </r>
  <r>
    <x v="360"/>
    <n v="36"/>
    <s v="175AP"/>
    <s v="699SR"/>
    <s v="Orange"/>
    <s v="MidWest"/>
    <n v="1071"/>
  </r>
  <r>
    <x v="80"/>
    <n v="144"/>
    <s v="BL579"/>
    <s v="687TK"/>
    <s v="Cherry"/>
    <s v="East"/>
    <n v="6292.8"/>
  </r>
  <r>
    <x v="533"/>
    <n v="144"/>
    <s v="175AP"/>
    <s v="699SR"/>
    <s v="Orange"/>
    <s v="MidWest"/>
    <n v="4284"/>
  </r>
  <r>
    <x v="336"/>
    <n v="120"/>
    <s v="BL579"/>
    <s v="644SF"/>
    <s v="Cherry"/>
    <s v="East"/>
    <n v="5244"/>
  </r>
  <r>
    <x v="77"/>
    <n v="84"/>
    <s v="100CR"/>
    <s v="687TK"/>
    <s v="Apple"/>
    <s v="East"/>
    <n v="2940"/>
  </r>
  <r>
    <x v="526"/>
    <n v="120"/>
    <s v="BL579"/>
    <s v="513CM"/>
    <s v="Cherry"/>
    <s v="West"/>
    <n v="5244"/>
  </r>
  <r>
    <x v="474"/>
    <n v="36"/>
    <s v="BL579"/>
    <s v="513CM"/>
    <s v="Cherry"/>
    <s v="West"/>
    <n v="1573.2"/>
  </r>
  <r>
    <x v="34"/>
    <n v="96"/>
    <s v="175AP"/>
    <s v="644SF"/>
    <s v="Orange"/>
    <s v="East"/>
    <n v="2856"/>
  </r>
  <r>
    <x v="101"/>
    <n v="180"/>
    <s v="QA430"/>
    <s v="266SB"/>
    <s v="Banana"/>
    <s v="West"/>
    <n v="3150"/>
  </r>
  <r>
    <x v="342"/>
    <n v="120"/>
    <s v="100CR"/>
    <s v="699SR"/>
    <s v="Apple"/>
    <s v="MidWest"/>
    <n v="4200"/>
  </r>
  <r>
    <x v="534"/>
    <n v="288"/>
    <s v="175AP"/>
    <s v="687TK"/>
    <s v="Orange"/>
    <s v="East"/>
    <n v="8568"/>
  </r>
  <r>
    <x v="535"/>
    <n v="120"/>
    <s v="BL579"/>
    <s v="699SR"/>
    <s v="Cherry"/>
    <s v="MidWest"/>
    <n v="5244"/>
  </r>
  <r>
    <x v="505"/>
    <n v="240"/>
    <s v="175AP"/>
    <s v="513CM"/>
    <s v="Orange"/>
    <s v="West"/>
    <n v="7140"/>
  </r>
  <r>
    <x v="536"/>
    <n v="216"/>
    <s v="255YN"/>
    <s v="699SR"/>
    <s v="Kiwi"/>
    <s v="MidWest"/>
    <n v="4860"/>
  </r>
  <r>
    <x v="537"/>
    <n v="156"/>
    <s v="175AP"/>
    <s v="266SB"/>
    <s v="Orange"/>
    <s v="West"/>
    <n v="4641"/>
  </r>
  <r>
    <x v="247"/>
    <n v="204"/>
    <s v="175AP"/>
    <s v="266SB"/>
    <s v="Orange"/>
    <s v="West"/>
    <n v="6069"/>
  </r>
  <r>
    <x v="267"/>
    <n v="300"/>
    <s v="255YN"/>
    <s v="699SR"/>
    <s v="Kiwi"/>
    <s v="MidWest"/>
    <n v="6750"/>
  </r>
  <r>
    <x v="395"/>
    <n v="168"/>
    <s v="BL579"/>
    <s v="266SB"/>
    <s v="Cherry"/>
    <s v="West"/>
    <n v="7341.6"/>
  </r>
  <r>
    <x v="423"/>
    <n v="264"/>
    <s v="255YN"/>
    <s v="513CM"/>
    <s v="Kiwi"/>
    <s v="West"/>
    <n v="5940"/>
  </r>
  <r>
    <x v="447"/>
    <n v="72"/>
    <s v="175AP"/>
    <s v="513CM"/>
    <s v="Orange"/>
    <s v="West"/>
    <n v="2142"/>
  </r>
  <r>
    <x v="80"/>
    <n v="204"/>
    <s v="255YN"/>
    <s v="513CM"/>
    <s v="Kiwi"/>
    <s v="West"/>
    <n v="4590"/>
  </r>
  <r>
    <x v="535"/>
    <n v="168"/>
    <s v="BL579"/>
    <s v="644SF"/>
    <s v="Cherry"/>
    <s v="East"/>
    <n v="7341.6"/>
  </r>
  <r>
    <x v="69"/>
    <n v="252"/>
    <s v="BL579"/>
    <s v="687TK"/>
    <s v="Cherry"/>
    <s v="East"/>
    <n v="11012.400000000001"/>
  </r>
  <r>
    <x v="398"/>
    <n v="120"/>
    <s v="255YN"/>
    <s v="699SR"/>
    <s v="Kiwi"/>
    <s v="MidWest"/>
    <n v="2700"/>
  </r>
  <r>
    <x v="410"/>
    <n v="144"/>
    <s v="100CR"/>
    <s v="699SR"/>
    <s v="Apple"/>
    <s v="MidWest"/>
    <n v="5040"/>
  </r>
  <r>
    <x v="348"/>
    <n v="72"/>
    <s v="QA430"/>
    <s v="644SF"/>
    <s v="Banana"/>
    <s v="East"/>
    <n v="1260"/>
  </r>
  <r>
    <x v="251"/>
    <n v="168"/>
    <s v="100CR"/>
    <s v="644SF"/>
    <s v="Apple"/>
    <s v="East"/>
    <n v="5880"/>
  </r>
  <r>
    <x v="397"/>
    <n v="240"/>
    <s v="BL579"/>
    <s v="699SR"/>
    <s v="Cherry"/>
    <s v="MidWest"/>
    <n v="10488"/>
  </r>
  <r>
    <x v="196"/>
    <n v="84"/>
    <s v="QA430"/>
    <s v="266SB"/>
    <s v="Banana"/>
    <s v="West"/>
    <n v="1470"/>
  </r>
  <r>
    <x v="220"/>
    <n v="216"/>
    <s v="255YN"/>
    <s v="644SF"/>
    <s v="Kiwi"/>
    <s v="East"/>
    <n v="4860"/>
  </r>
  <r>
    <x v="538"/>
    <n v="48"/>
    <s v="BL579"/>
    <s v="699SR"/>
    <s v="Cherry"/>
    <s v="MidWest"/>
    <n v="2097.6000000000004"/>
  </r>
  <r>
    <x v="192"/>
    <n v="216"/>
    <s v="255YN"/>
    <s v="644SF"/>
    <s v="Kiwi"/>
    <s v="East"/>
    <n v="4860"/>
  </r>
  <r>
    <x v="392"/>
    <n v="108"/>
    <s v="175AP"/>
    <s v="644SF"/>
    <s v="Orange"/>
    <s v="East"/>
    <n v="3213"/>
  </r>
  <r>
    <x v="285"/>
    <n v="144"/>
    <s v="QA430"/>
    <s v="513CM"/>
    <s v="Banana"/>
    <s v="West"/>
    <n v="2520"/>
  </r>
  <r>
    <x v="205"/>
    <n v="300"/>
    <s v="175AP"/>
    <s v="699SR"/>
    <s v="Orange"/>
    <s v="MidWest"/>
    <n v="8925"/>
  </r>
  <r>
    <x v="4"/>
    <n v="96"/>
    <s v="BL579"/>
    <s v="513CM"/>
    <s v="Cherry"/>
    <s v="West"/>
    <n v="4195.2000000000007"/>
  </r>
  <r>
    <x v="275"/>
    <n v="216"/>
    <s v="BL579"/>
    <s v="513CM"/>
    <s v="Cherry"/>
    <s v="West"/>
    <n v="9439.2000000000007"/>
  </r>
  <r>
    <x v="398"/>
    <n v="276"/>
    <s v="255YN"/>
    <s v="266SB"/>
    <s v="Kiwi"/>
    <s v="West"/>
    <n v="6210"/>
  </r>
  <r>
    <x v="307"/>
    <n v="108"/>
    <s v="QA430"/>
    <s v="644SF"/>
    <s v="Banana"/>
    <s v="East"/>
    <n v="1890"/>
  </r>
  <r>
    <x v="452"/>
    <n v="264"/>
    <s v="255YN"/>
    <s v="644SF"/>
    <s v="Kiwi"/>
    <s v="East"/>
    <n v="5940"/>
  </r>
  <r>
    <x v="539"/>
    <n v="24"/>
    <s v="100CR"/>
    <s v="699SR"/>
    <s v="Apple"/>
    <s v="MidWest"/>
    <n v="840"/>
  </r>
  <r>
    <x v="526"/>
    <n v="252"/>
    <s v="100CR"/>
    <s v="699SR"/>
    <s v="Apple"/>
    <s v="MidWest"/>
    <n v="8820"/>
  </r>
  <r>
    <x v="158"/>
    <n v="204"/>
    <s v="100CR"/>
    <s v="699SR"/>
    <s v="Apple"/>
    <s v="MidWest"/>
    <n v="7140"/>
  </r>
  <r>
    <x v="160"/>
    <n v="276"/>
    <s v="100CR"/>
    <s v="513CM"/>
    <s v="Apple"/>
    <s v="West"/>
    <n v="9660"/>
  </r>
  <r>
    <x v="540"/>
    <n v="24"/>
    <s v="175AP"/>
    <s v="687TK"/>
    <s v="Orange"/>
    <s v="East"/>
    <n v="714"/>
  </r>
  <r>
    <x v="274"/>
    <n v="132"/>
    <s v="100CR"/>
    <s v="266SB"/>
    <s v="Apple"/>
    <s v="West"/>
    <n v="4620"/>
  </r>
  <r>
    <x v="38"/>
    <n v="228"/>
    <s v="255YN"/>
    <s v="699SR"/>
    <s v="Kiwi"/>
    <s v="MidWest"/>
    <n v="5130"/>
  </r>
  <r>
    <x v="344"/>
    <n v="120"/>
    <s v="QA430"/>
    <s v="513CM"/>
    <s v="Banana"/>
    <s v="West"/>
    <n v="2100"/>
  </r>
  <r>
    <x v="64"/>
    <n v="204"/>
    <s v="100CR"/>
    <s v="644SF"/>
    <s v="Apple"/>
    <s v="East"/>
    <n v="7140"/>
  </r>
  <r>
    <x v="60"/>
    <n v="120"/>
    <s v="255YN"/>
    <s v="687TK"/>
    <s v="Kiwi"/>
    <s v="East"/>
    <n v="2700"/>
  </r>
  <r>
    <x v="133"/>
    <n v="108"/>
    <s v="175AP"/>
    <s v="513CM"/>
    <s v="Orange"/>
    <s v="West"/>
    <n v="3213"/>
  </r>
  <r>
    <x v="541"/>
    <n v="168"/>
    <s v="100CR"/>
    <s v="687TK"/>
    <s v="Apple"/>
    <s v="East"/>
    <n v="5880"/>
  </r>
  <r>
    <x v="49"/>
    <n v="216"/>
    <s v="QA430"/>
    <s v="513CM"/>
    <s v="Banana"/>
    <s v="West"/>
    <n v="3780"/>
  </r>
  <r>
    <x v="33"/>
    <n v="120"/>
    <s v="100CR"/>
    <s v="699SR"/>
    <s v="Apple"/>
    <s v="MidWest"/>
    <n v="4200"/>
  </r>
  <r>
    <x v="542"/>
    <n v="36"/>
    <s v="255YN"/>
    <s v="513CM"/>
    <s v="Kiwi"/>
    <s v="West"/>
    <n v="810"/>
  </r>
  <r>
    <x v="238"/>
    <n v="108"/>
    <s v="QA430"/>
    <s v="513CM"/>
    <s v="Banana"/>
    <s v="West"/>
    <n v="1890"/>
  </r>
  <r>
    <x v="543"/>
    <n v="96"/>
    <s v="255YN"/>
    <s v="644SF"/>
    <s v="Kiwi"/>
    <s v="East"/>
    <n v="2160"/>
  </r>
  <r>
    <x v="297"/>
    <n v="168"/>
    <s v="QA430"/>
    <s v="644SF"/>
    <s v="Banana"/>
    <s v="East"/>
    <n v="2940"/>
  </r>
  <r>
    <x v="70"/>
    <n v="168"/>
    <s v="255YN"/>
    <s v="687TK"/>
    <s v="Kiwi"/>
    <s v="East"/>
    <n v="3780"/>
  </r>
  <r>
    <x v="112"/>
    <n v="84"/>
    <s v="BL579"/>
    <s v="513CM"/>
    <s v="Cherry"/>
    <s v="West"/>
    <n v="3670.8"/>
  </r>
  <r>
    <x v="544"/>
    <n v="204"/>
    <s v="QA430"/>
    <s v="687TK"/>
    <s v="Banana"/>
    <s v="East"/>
    <n v="3570"/>
  </r>
  <r>
    <x v="299"/>
    <n v="144"/>
    <s v="255YN"/>
    <s v="687TK"/>
    <s v="Kiwi"/>
    <s v="East"/>
    <n v="3240"/>
  </r>
  <r>
    <x v="291"/>
    <n v="240"/>
    <s v="255YN"/>
    <s v="699SR"/>
    <s v="Kiwi"/>
    <s v="MidWest"/>
    <n v="54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5">
  <r>
    <d v="2025-06-19T00:00:00"/>
    <x v="0"/>
    <x v="0"/>
    <n v="8568"/>
    <n v="4969.4399999999996"/>
  </r>
  <r>
    <d v="2024-10-17T00:00:00"/>
    <x v="1"/>
    <x v="1"/>
    <n v="4620"/>
    <n v="2032.8"/>
  </r>
  <r>
    <d v="2024-11-13T00:00:00"/>
    <x v="1"/>
    <x v="1"/>
    <n v="4620"/>
    <n v="2032.8"/>
  </r>
  <r>
    <d v="2025-03-31T00:00:00"/>
    <x v="1"/>
    <x v="1"/>
    <n v="4620"/>
    <n v="2032.8"/>
  </r>
  <r>
    <d v="2024-10-15T00:00:00"/>
    <x v="1"/>
    <x v="2"/>
    <n v="6300"/>
    <n v="2772"/>
  </r>
  <r>
    <d v="2025-10-25T00:00:00"/>
    <x v="1"/>
    <x v="3"/>
    <n v="5460"/>
    <n v="2402.4"/>
  </r>
  <r>
    <d v="2024-01-15T00:00:00"/>
    <x v="2"/>
    <x v="4"/>
    <n v="7341.6"/>
    <n v="4258.1279999999997"/>
  </r>
  <r>
    <d v="2025-08-30T00:00:00"/>
    <x v="3"/>
    <x v="5"/>
    <n v="4590"/>
    <n v="2570.4"/>
  </r>
  <r>
    <d v="2024-11-24T00:00:00"/>
    <x v="1"/>
    <x v="2"/>
    <n v="6300"/>
    <n v="2772"/>
  </r>
  <r>
    <d v="2024-03-22T00:00:00"/>
    <x v="4"/>
    <x v="6"/>
    <n v="4830"/>
    <n v="3236.1000000000004"/>
  </r>
  <r>
    <d v="2025-07-09T00:00:00"/>
    <x v="2"/>
    <x v="7"/>
    <n v="4719.6000000000004"/>
    <n v="2737.3679999999999"/>
  </r>
  <r>
    <d v="2025-05-26T00:00:00"/>
    <x v="4"/>
    <x v="8"/>
    <n v="1680"/>
    <n v="1125.6000000000001"/>
  </r>
  <r>
    <d v="2025-08-07T00:00:00"/>
    <x v="1"/>
    <x v="9"/>
    <n v="6720"/>
    <n v="2956.8"/>
  </r>
  <r>
    <d v="2025-10-23T00:00:00"/>
    <x v="2"/>
    <x v="3"/>
    <n v="6817.2000000000007"/>
    <n v="3953.9760000000001"/>
  </r>
  <r>
    <d v="2024-10-12T00:00:00"/>
    <x v="2"/>
    <x v="3"/>
    <n v="6817.2000000000007"/>
    <n v="3953.9760000000001"/>
  </r>
  <r>
    <d v="2024-09-03T00:00:00"/>
    <x v="3"/>
    <x v="10"/>
    <n v="1890"/>
    <n v="1058.4000000000001"/>
  </r>
  <r>
    <d v="2025-07-01T00:00:00"/>
    <x v="0"/>
    <x v="11"/>
    <n v="6783"/>
    <n v="3934.14"/>
  </r>
  <r>
    <d v="2025-09-24T00:00:00"/>
    <x v="0"/>
    <x v="12"/>
    <n v="7140"/>
    <n v="4141.2"/>
  </r>
  <r>
    <d v="2024-09-09T00:00:00"/>
    <x v="2"/>
    <x v="13"/>
    <n v="3146.4"/>
    <n v="1824.912"/>
  </r>
  <r>
    <d v="2025-01-03T00:00:00"/>
    <x v="1"/>
    <x v="14"/>
    <n v="7560"/>
    <n v="3326.4"/>
  </r>
  <r>
    <d v="2024-05-10T00:00:00"/>
    <x v="0"/>
    <x v="10"/>
    <n v="2499"/>
    <n v="1449.4199999999998"/>
  </r>
  <r>
    <d v="2025-09-21T00:00:00"/>
    <x v="0"/>
    <x v="8"/>
    <n v="2856"/>
    <n v="1656.48"/>
  </r>
  <r>
    <d v="2024-04-29T00:00:00"/>
    <x v="1"/>
    <x v="14"/>
    <n v="7560"/>
    <n v="3326.4"/>
  </r>
  <r>
    <d v="2024-05-13T00:00:00"/>
    <x v="1"/>
    <x v="2"/>
    <n v="6300"/>
    <n v="2772"/>
  </r>
  <r>
    <d v="2025-01-11T00:00:00"/>
    <x v="2"/>
    <x v="15"/>
    <n v="13110"/>
    <n v="7603.8"/>
  </r>
  <r>
    <d v="2024-03-23T00:00:00"/>
    <x v="3"/>
    <x v="16"/>
    <n v="1080"/>
    <n v="604.80000000000007"/>
  </r>
  <r>
    <d v="2025-10-24T00:00:00"/>
    <x v="0"/>
    <x v="9"/>
    <n v="5712"/>
    <n v="3312.96"/>
  </r>
  <r>
    <d v="2024-06-01T00:00:00"/>
    <x v="1"/>
    <x v="14"/>
    <n v="7560"/>
    <n v="3326.4"/>
  </r>
  <r>
    <d v="2025-06-13T00:00:00"/>
    <x v="4"/>
    <x v="2"/>
    <n v="3150"/>
    <n v="2110.5000000000005"/>
  </r>
  <r>
    <d v="2024-08-07T00:00:00"/>
    <x v="2"/>
    <x v="3"/>
    <n v="6817.2000000000007"/>
    <n v="3953.9760000000001"/>
  </r>
  <r>
    <d v="2024-02-26T00:00:00"/>
    <x v="2"/>
    <x v="8"/>
    <n v="4195.2000000000007"/>
    <n v="2433.2159999999999"/>
  </r>
  <r>
    <d v="2025-07-10T00:00:00"/>
    <x v="4"/>
    <x v="8"/>
    <n v="1680"/>
    <n v="1125.6000000000001"/>
  </r>
  <r>
    <d v="2024-08-25T00:00:00"/>
    <x v="3"/>
    <x v="17"/>
    <n v="1350"/>
    <n v="756.00000000000011"/>
  </r>
  <r>
    <d v="2024-10-12T00:00:00"/>
    <x v="4"/>
    <x v="15"/>
    <n v="5250"/>
    <n v="3517.5000000000005"/>
  </r>
  <r>
    <d v="2024-05-28T00:00:00"/>
    <x v="3"/>
    <x v="5"/>
    <n v="4590"/>
    <n v="2570.4"/>
  </r>
  <r>
    <d v="2024-01-27T00:00:00"/>
    <x v="1"/>
    <x v="11"/>
    <n v="7980"/>
    <n v="3511.2000000000003"/>
  </r>
  <r>
    <d v="2024-06-25T00:00:00"/>
    <x v="4"/>
    <x v="5"/>
    <n v="3570"/>
    <n v="2391.9"/>
  </r>
  <r>
    <d v="2025-11-18T00:00:00"/>
    <x v="1"/>
    <x v="0"/>
    <n v="10080"/>
    <n v="4435.2"/>
  </r>
  <r>
    <d v="2025-03-19T00:00:00"/>
    <x v="3"/>
    <x v="18"/>
    <n v="5940"/>
    <n v="3326.4000000000005"/>
  </r>
  <r>
    <d v="2025-07-13T00:00:00"/>
    <x v="4"/>
    <x v="6"/>
    <n v="4830"/>
    <n v="3236.1000000000004"/>
  </r>
  <r>
    <d v="2024-09-27T00:00:00"/>
    <x v="4"/>
    <x v="17"/>
    <n v="1050"/>
    <n v="703.50000000000011"/>
  </r>
  <r>
    <d v="2024-06-27T00:00:00"/>
    <x v="0"/>
    <x v="7"/>
    <n v="3213"/>
    <n v="1863.54"/>
  </r>
  <r>
    <d v="2025-01-30T00:00:00"/>
    <x v="3"/>
    <x v="14"/>
    <n v="4860"/>
    <n v="2721.6000000000004"/>
  </r>
  <r>
    <d v="2024-12-07T00:00:00"/>
    <x v="2"/>
    <x v="10"/>
    <n v="3670.8"/>
    <n v="2129.0639999999999"/>
  </r>
  <r>
    <d v="2024-02-11T00:00:00"/>
    <x v="4"/>
    <x v="13"/>
    <n v="1260"/>
    <n v="844.2"/>
  </r>
  <r>
    <d v="2025-04-03T00:00:00"/>
    <x v="0"/>
    <x v="19"/>
    <n v="7497"/>
    <n v="4348.2599999999993"/>
  </r>
  <r>
    <d v="2024-03-02T00:00:00"/>
    <x v="3"/>
    <x v="6"/>
    <n v="6210"/>
    <n v="3477.6000000000004"/>
  </r>
  <r>
    <d v="2025-02-18T00:00:00"/>
    <x v="4"/>
    <x v="15"/>
    <n v="5250"/>
    <n v="3517.5000000000005"/>
  </r>
  <r>
    <d v="2024-07-02T00:00:00"/>
    <x v="4"/>
    <x v="10"/>
    <n v="1470"/>
    <n v="984.90000000000009"/>
  </r>
  <r>
    <d v="2025-07-29T00:00:00"/>
    <x v="3"/>
    <x v="9"/>
    <n v="4320"/>
    <n v="2419.2000000000003"/>
  </r>
  <r>
    <d v="2024-02-13T00:00:00"/>
    <x v="4"/>
    <x v="14"/>
    <n v="3780"/>
    <n v="2532.6000000000004"/>
  </r>
  <r>
    <d v="2025-02-03T00:00:00"/>
    <x v="1"/>
    <x v="20"/>
    <n v="5040"/>
    <n v="2217.6"/>
  </r>
  <r>
    <d v="2024-10-16T00:00:00"/>
    <x v="3"/>
    <x v="15"/>
    <n v="6750"/>
    <n v="3780.0000000000005"/>
  </r>
  <r>
    <d v="2024-11-10T00:00:00"/>
    <x v="2"/>
    <x v="21"/>
    <n v="5244"/>
    <n v="3041.52"/>
  </r>
  <r>
    <d v="2024-09-25T00:00:00"/>
    <x v="0"/>
    <x v="5"/>
    <n v="6069"/>
    <n v="3520.02"/>
  </r>
  <r>
    <d v="2024-08-14T00:00:00"/>
    <x v="2"/>
    <x v="21"/>
    <n v="5244"/>
    <n v="3041.52"/>
  </r>
  <r>
    <d v="2024-03-06T00:00:00"/>
    <x v="4"/>
    <x v="16"/>
    <n v="840"/>
    <n v="562.80000000000007"/>
  </r>
  <r>
    <d v="2025-01-05T00:00:00"/>
    <x v="1"/>
    <x v="22"/>
    <n v="840"/>
    <n v="369.6"/>
  </r>
  <r>
    <d v="2024-07-17T00:00:00"/>
    <x v="4"/>
    <x v="16"/>
    <n v="840"/>
    <n v="562.80000000000007"/>
  </r>
  <r>
    <d v="2025-06-01T00:00:00"/>
    <x v="0"/>
    <x v="10"/>
    <n v="2499"/>
    <n v="1449.4199999999998"/>
  </r>
  <r>
    <d v="2024-08-01T00:00:00"/>
    <x v="0"/>
    <x v="3"/>
    <n v="4641"/>
    <n v="2691.7799999999997"/>
  </r>
  <r>
    <d v="2024-09-10T00:00:00"/>
    <x v="2"/>
    <x v="18"/>
    <n v="11536.800000000001"/>
    <n v="6691.3440000000001"/>
  </r>
  <r>
    <d v="2024-01-16T00:00:00"/>
    <x v="0"/>
    <x v="18"/>
    <n v="7854"/>
    <n v="4555.32"/>
  </r>
  <r>
    <d v="2025-10-01T00:00:00"/>
    <x v="2"/>
    <x v="17"/>
    <n v="2622"/>
    <n v="1520.76"/>
  </r>
  <r>
    <d v="2024-02-20T00:00:00"/>
    <x v="2"/>
    <x v="17"/>
    <n v="2622"/>
    <n v="1520.76"/>
  </r>
  <r>
    <d v="2025-01-05T00:00:00"/>
    <x v="0"/>
    <x v="12"/>
    <n v="7140"/>
    <n v="4141.2"/>
  </r>
  <r>
    <d v="2024-02-11T00:00:00"/>
    <x v="1"/>
    <x v="17"/>
    <n v="2100"/>
    <n v="924"/>
  </r>
  <r>
    <d v="2025-07-28T00:00:00"/>
    <x v="2"/>
    <x v="7"/>
    <n v="4719.6000000000004"/>
    <n v="2737.3679999999999"/>
  </r>
  <r>
    <d v="2024-01-09T00:00:00"/>
    <x v="4"/>
    <x v="10"/>
    <n v="1470"/>
    <n v="984.90000000000009"/>
  </r>
  <r>
    <d v="2025-07-27T00:00:00"/>
    <x v="1"/>
    <x v="9"/>
    <n v="6720"/>
    <n v="2956.8"/>
  </r>
  <r>
    <d v="2024-05-14T00:00:00"/>
    <x v="1"/>
    <x v="13"/>
    <n v="2520"/>
    <n v="1108.8"/>
  </r>
  <r>
    <d v="2025-06-12T00:00:00"/>
    <x v="4"/>
    <x v="11"/>
    <n v="3990"/>
    <n v="2673.3"/>
  </r>
  <r>
    <d v="2024-01-09T00:00:00"/>
    <x v="3"/>
    <x v="14"/>
    <n v="4860"/>
    <n v="2721.6000000000004"/>
  </r>
  <r>
    <d v="2024-02-17T00:00:00"/>
    <x v="2"/>
    <x v="0"/>
    <n v="12585.6"/>
    <n v="7299.6480000000001"/>
  </r>
  <r>
    <d v="2024-12-05T00:00:00"/>
    <x v="1"/>
    <x v="15"/>
    <n v="10500"/>
    <n v="4620"/>
  </r>
  <r>
    <d v="2024-06-16T00:00:00"/>
    <x v="0"/>
    <x v="8"/>
    <n v="2856"/>
    <n v="1656.48"/>
  </r>
  <r>
    <d v="2024-07-03T00:00:00"/>
    <x v="0"/>
    <x v="20"/>
    <n v="4284"/>
    <n v="2484.7199999999998"/>
  </r>
  <r>
    <d v="2024-01-28T00:00:00"/>
    <x v="0"/>
    <x v="5"/>
    <n v="6069"/>
    <n v="3520.02"/>
  </r>
  <r>
    <d v="2024-11-01T00:00:00"/>
    <x v="4"/>
    <x v="0"/>
    <n v="5040"/>
    <n v="3376.8"/>
  </r>
  <r>
    <d v="2025-08-16T00:00:00"/>
    <x v="0"/>
    <x v="20"/>
    <n v="4284"/>
    <n v="2484.7199999999998"/>
  </r>
  <r>
    <d v="2024-05-18T00:00:00"/>
    <x v="2"/>
    <x v="21"/>
    <n v="5244"/>
    <n v="3041.52"/>
  </r>
  <r>
    <d v="2025-10-26T00:00:00"/>
    <x v="1"/>
    <x v="8"/>
    <n v="3360"/>
    <n v="1478.4"/>
  </r>
  <r>
    <d v="2025-08-12T00:00:00"/>
    <x v="2"/>
    <x v="10"/>
    <n v="3670.8"/>
    <n v="2129.0639999999999"/>
  </r>
  <r>
    <d v="2025-01-24T00:00:00"/>
    <x v="0"/>
    <x v="18"/>
    <n v="7854"/>
    <n v="4555.32"/>
  </r>
  <r>
    <d v="2025-10-16T00:00:00"/>
    <x v="0"/>
    <x v="3"/>
    <n v="4641"/>
    <n v="2691.7799999999997"/>
  </r>
  <r>
    <d v="2024-09-15T00:00:00"/>
    <x v="0"/>
    <x v="1"/>
    <n v="3927"/>
    <n v="2277.66"/>
  </r>
  <r>
    <d v="2025-01-19T00:00:00"/>
    <x v="0"/>
    <x v="8"/>
    <n v="2856"/>
    <n v="1656.48"/>
  </r>
  <r>
    <d v="2025-03-30T00:00:00"/>
    <x v="1"/>
    <x v="17"/>
    <n v="2100"/>
    <n v="924"/>
  </r>
  <r>
    <d v="2025-03-15T00:00:00"/>
    <x v="3"/>
    <x v="9"/>
    <n v="4320"/>
    <n v="2419.2000000000003"/>
  </r>
  <r>
    <d v="2025-07-25T00:00:00"/>
    <x v="1"/>
    <x v="20"/>
    <n v="5040"/>
    <n v="2217.6"/>
  </r>
  <r>
    <d v="2024-08-12T00:00:00"/>
    <x v="4"/>
    <x v="12"/>
    <n v="4200"/>
    <n v="2814.0000000000005"/>
  </r>
  <r>
    <d v="2025-11-12T00:00:00"/>
    <x v="2"/>
    <x v="5"/>
    <n v="8914.8000000000011"/>
    <n v="5170.5839999999998"/>
  </r>
  <r>
    <d v="2025-02-06T00:00:00"/>
    <x v="1"/>
    <x v="13"/>
    <n v="2520"/>
    <n v="1108.8"/>
  </r>
  <r>
    <d v="2025-02-05T00:00:00"/>
    <x v="3"/>
    <x v="23"/>
    <n v="810"/>
    <n v="453.6"/>
  </r>
  <r>
    <d v="2024-12-13T00:00:00"/>
    <x v="0"/>
    <x v="1"/>
    <n v="3927"/>
    <n v="2277.66"/>
  </r>
  <r>
    <d v="2025-10-30T00:00:00"/>
    <x v="0"/>
    <x v="2"/>
    <n v="5355"/>
    <n v="3105.8999999999996"/>
  </r>
  <r>
    <d v="2025-08-30T00:00:00"/>
    <x v="0"/>
    <x v="13"/>
    <n v="2142"/>
    <n v="1242.3599999999999"/>
  </r>
  <r>
    <d v="2024-07-25T00:00:00"/>
    <x v="0"/>
    <x v="6"/>
    <n v="8211"/>
    <n v="4762.38"/>
  </r>
  <r>
    <d v="2025-01-24T00:00:00"/>
    <x v="2"/>
    <x v="6"/>
    <n v="12061.2"/>
    <n v="6995.4960000000001"/>
  </r>
  <r>
    <d v="2025-05-03T00:00:00"/>
    <x v="2"/>
    <x v="4"/>
    <n v="7341.6"/>
    <n v="4258.1279999999997"/>
  </r>
  <r>
    <d v="2025-12-24T00:00:00"/>
    <x v="4"/>
    <x v="8"/>
    <n v="1680"/>
    <n v="1125.6000000000001"/>
  </r>
  <r>
    <d v="2024-10-14T00:00:00"/>
    <x v="1"/>
    <x v="5"/>
    <n v="7140"/>
    <n v="3141.6"/>
  </r>
  <r>
    <d v="2024-06-03T00:00:00"/>
    <x v="3"/>
    <x v="11"/>
    <n v="5130"/>
    <n v="2872.8"/>
  </r>
  <r>
    <d v="2024-03-16T00:00:00"/>
    <x v="3"/>
    <x v="1"/>
    <n v="2970"/>
    <n v="1663.2000000000003"/>
  </r>
  <r>
    <d v="2025-04-07T00:00:00"/>
    <x v="2"/>
    <x v="21"/>
    <n v="5244"/>
    <n v="3041.52"/>
  </r>
  <r>
    <d v="2024-01-03T00:00:00"/>
    <x v="3"/>
    <x v="13"/>
    <n v="1620"/>
    <n v="907.2"/>
  </r>
  <r>
    <d v="2024-03-25T00:00:00"/>
    <x v="2"/>
    <x v="3"/>
    <n v="6817.2000000000007"/>
    <n v="3953.9760000000001"/>
  </r>
  <r>
    <d v="2025-09-26T00:00:00"/>
    <x v="1"/>
    <x v="0"/>
    <n v="10080"/>
    <n v="4435.2"/>
  </r>
  <r>
    <d v="2024-06-01T00:00:00"/>
    <x v="0"/>
    <x v="15"/>
    <n v="8925"/>
    <n v="5176.5"/>
  </r>
  <r>
    <d v="2025-08-27T00:00:00"/>
    <x v="3"/>
    <x v="5"/>
    <n v="4590"/>
    <n v="2570.4"/>
  </r>
  <r>
    <d v="2024-02-23T00:00:00"/>
    <x v="2"/>
    <x v="16"/>
    <n v="2097.6000000000004"/>
    <n v="1216.6079999999999"/>
  </r>
  <r>
    <d v="2025-08-09T00:00:00"/>
    <x v="3"/>
    <x v="21"/>
    <n v="2700"/>
    <n v="1512.0000000000002"/>
  </r>
  <r>
    <d v="2025-10-08T00:00:00"/>
    <x v="3"/>
    <x v="22"/>
    <n v="540"/>
    <n v="302.40000000000003"/>
  </r>
  <r>
    <d v="2024-10-06T00:00:00"/>
    <x v="4"/>
    <x v="8"/>
    <n v="1680"/>
    <n v="1125.6000000000001"/>
  </r>
  <r>
    <d v="2024-08-23T00:00:00"/>
    <x v="4"/>
    <x v="23"/>
    <n v="630"/>
    <n v="422.1"/>
  </r>
  <r>
    <d v="2025-09-23T00:00:00"/>
    <x v="2"/>
    <x v="19"/>
    <n v="11012.400000000001"/>
    <n v="6387.192"/>
  </r>
  <r>
    <d v="2024-07-09T00:00:00"/>
    <x v="1"/>
    <x v="1"/>
    <n v="4620"/>
    <n v="2032.8"/>
  </r>
  <r>
    <d v="2025-01-25T00:00:00"/>
    <x v="2"/>
    <x v="7"/>
    <n v="4719.6000000000004"/>
    <n v="2737.3679999999999"/>
  </r>
  <r>
    <d v="2024-05-08T00:00:00"/>
    <x v="3"/>
    <x v="8"/>
    <n v="2160"/>
    <n v="1209.6000000000001"/>
  </r>
  <r>
    <d v="2025-11-27T00:00:00"/>
    <x v="4"/>
    <x v="8"/>
    <n v="1680"/>
    <n v="1125.6000000000001"/>
  </r>
  <r>
    <d v="2025-05-20T00:00:00"/>
    <x v="4"/>
    <x v="0"/>
    <n v="5040"/>
    <n v="3376.8"/>
  </r>
  <r>
    <d v="2025-02-17T00:00:00"/>
    <x v="1"/>
    <x v="5"/>
    <n v="7140"/>
    <n v="3141.6"/>
  </r>
  <r>
    <d v="2025-12-06T00:00:00"/>
    <x v="2"/>
    <x v="9"/>
    <n v="8390.4000000000015"/>
    <n v="4866.4319999999998"/>
  </r>
  <r>
    <d v="2024-07-06T00:00:00"/>
    <x v="1"/>
    <x v="4"/>
    <n v="5880"/>
    <n v="2587.2000000000003"/>
  </r>
  <r>
    <d v="2024-08-30T00:00:00"/>
    <x v="1"/>
    <x v="16"/>
    <n v="1680"/>
    <n v="739.2"/>
  </r>
  <r>
    <d v="2025-03-19T00:00:00"/>
    <x v="1"/>
    <x v="22"/>
    <n v="840"/>
    <n v="369.6"/>
  </r>
  <r>
    <d v="2024-12-17T00:00:00"/>
    <x v="1"/>
    <x v="13"/>
    <n v="2520"/>
    <n v="1108.8"/>
  </r>
  <r>
    <d v="2025-06-28T00:00:00"/>
    <x v="4"/>
    <x v="14"/>
    <n v="3780"/>
    <n v="2532.6000000000004"/>
  </r>
  <r>
    <d v="2024-05-14T00:00:00"/>
    <x v="2"/>
    <x v="14"/>
    <n v="9439.2000000000007"/>
    <n v="5474.7359999999999"/>
  </r>
  <r>
    <d v="2025-08-31T00:00:00"/>
    <x v="4"/>
    <x v="16"/>
    <n v="840"/>
    <n v="562.80000000000007"/>
  </r>
  <r>
    <d v="2024-08-11T00:00:00"/>
    <x v="3"/>
    <x v="11"/>
    <n v="5130"/>
    <n v="2872.8"/>
  </r>
  <r>
    <d v="2024-04-12T00:00:00"/>
    <x v="3"/>
    <x v="18"/>
    <n v="5940"/>
    <n v="3326.4000000000005"/>
  </r>
  <r>
    <d v="2025-10-09T00:00:00"/>
    <x v="4"/>
    <x v="23"/>
    <n v="630"/>
    <n v="422.1"/>
  </r>
  <r>
    <d v="2024-11-11T00:00:00"/>
    <x v="4"/>
    <x v="5"/>
    <n v="3570"/>
    <n v="2391.9"/>
  </r>
  <r>
    <d v="2024-10-28T00:00:00"/>
    <x v="4"/>
    <x v="19"/>
    <n v="4410"/>
    <n v="2954.7000000000003"/>
  </r>
  <r>
    <d v="2025-07-28T00:00:00"/>
    <x v="0"/>
    <x v="4"/>
    <n v="4998"/>
    <n v="2898.8399999999997"/>
  </r>
  <r>
    <d v="2024-03-29T00:00:00"/>
    <x v="0"/>
    <x v="3"/>
    <n v="4641"/>
    <n v="2691.7799999999997"/>
  </r>
  <r>
    <d v="2025-01-08T00:00:00"/>
    <x v="3"/>
    <x v="11"/>
    <n v="5130"/>
    <n v="2872.8"/>
  </r>
  <r>
    <d v="2024-09-01T00:00:00"/>
    <x v="0"/>
    <x v="0"/>
    <n v="8568"/>
    <n v="4969.4399999999996"/>
  </r>
  <r>
    <d v="2025-10-30T00:00:00"/>
    <x v="2"/>
    <x v="6"/>
    <n v="12061.2"/>
    <n v="6995.4960000000001"/>
  </r>
  <r>
    <d v="2024-07-17T00:00:00"/>
    <x v="1"/>
    <x v="8"/>
    <n v="3360"/>
    <n v="1478.4"/>
  </r>
  <r>
    <d v="2024-04-13T00:00:00"/>
    <x v="3"/>
    <x v="20"/>
    <n v="3240"/>
    <n v="1814.4"/>
  </r>
  <r>
    <d v="2025-10-21T00:00:00"/>
    <x v="4"/>
    <x v="11"/>
    <n v="3990"/>
    <n v="2673.3"/>
  </r>
  <r>
    <d v="2024-03-10T00:00:00"/>
    <x v="0"/>
    <x v="13"/>
    <n v="2142"/>
    <n v="1242.3599999999999"/>
  </r>
  <r>
    <d v="2025-07-07T00:00:00"/>
    <x v="3"/>
    <x v="6"/>
    <n v="6210"/>
    <n v="3477.6000000000004"/>
  </r>
  <r>
    <d v="2024-08-31T00:00:00"/>
    <x v="2"/>
    <x v="19"/>
    <n v="11012.400000000001"/>
    <n v="6387.192"/>
  </r>
  <r>
    <d v="2024-12-21T00:00:00"/>
    <x v="4"/>
    <x v="9"/>
    <n v="3360"/>
    <n v="2251.2000000000003"/>
  </r>
  <r>
    <d v="2025-01-05T00:00:00"/>
    <x v="3"/>
    <x v="11"/>
    <n v="5130"/>
    <n v="2872.8"/>
  </r>
  <r>
    <d v="2025-02-21T00:00:00"/>
    <x v="4"/>
    <x v="19"/>
    <n v="4410"/>
    <n v="2954.7000000000003"/>
  </r>
  <r>
    <d v="2025-06-01T00:00:00"/>
    <x v="3"/>
    <x v="21"/>
    <n v="2700"/>
    <n v="1512.0000000000002"/>
  </r>
  <r>
    <d v="2025-07-04T00:00:00"/>
    <x v="2"/>
    <x v="14"/>
    <n v="9439.2000000000007"/>
    <n v="5474.7359999999999"/>
  </r>
  <r>
    <d v="2025-11-18T00:00:00"/>
    <x v="0"/>
    <x v="23"/>
    <n v="1071"/>
    <n v="621.17999999999995"/>
  </r>
  <r>
    <d v="2024-02-07T00:00:00"/>
    <x v="2"/>
    <x v="14"/>
    <n v="9439.2000000000007"/>
    <n v="5474.7359999999999"/>
  </r>
  <r>
    <d v="2024-11-10T00:00:00"/>
    <x v="2"/>
    <x v="21"/>
    <n v="5244"/>
    <n v="3041.52"/>
  </r>
  <r>
    <d v="2024-04-02T00:00:00"/>
    <x v="4"/>
    <x v="1"/>
    <n v="2310"/>
    <n v="1547.7000000000003"/>
  </r>
  <r>
    <d v="2025-04-24T00:00:00"/>
    <x v="1"/>
    <x v="0"/>
    <n v="10080"/>
    <n v="4435.2"/>
  </r>
  <r>
    <d v="2024-08-29T00:00:00"/>
    <x v="4"/>
    <x v="1"/>
    <n v="2310"/>
    <n v="1547.7000000000003"/>
  </r>
  <r>
    <d v="2024-10-09T00:00:00"/>
    <x v="1"/>
    <x v="11"/>
    <n v="7980"/>
    <n v="3511.2000000000003"/>
  </r>
  <r>
    <d v="2024-10-14T00:00:00"/>
    <x v="4"/>
    <x v="2"/>
    <n v="3150"/>
    <n v="2110.5000000000005"/>
  </r>
  <r>
    <d v="2025-01-20T00:00:00"/>
    <x v="3"/>
    <x v="13"/>
    <n v="1620"/>
    <n v="907.2"/>
  </r>
  <r>
    <d v="2024-08-09T00:00:00"/>
    <x v="3"/>
    <x v="4"/>
    <n v="3780"/>
    <n v="2116.8000000000002"/>
  </r>
  <r>
    <d v="2024-02-19T00:00:00"/>
    <x v="2"/>
    <x v="2"/>
    <n v="7866.0000000000009"/>
    <n v="4562.28"/>
  </r>
  <r>
    <d v="2024-09-30T00:00:00"/>
    <x v="1"/>
    <x v="2"/>
    <n v="6300"/>
    <n v="2772"/>
  </r>
  <r>
    <d v="2024-06-26T00:00:00"/>
    <x v="0"/>
    <x v="19"/>
    <n v="7497"/>
    <n v="4348.2599999999993"/>
  </r>
  <r>
    <d v="2024-12-24T00:00:00"/>
    <x v="4"/>
    <x v="13"/>
    <n v="1260"/>
    <n v="844.2"/>
  </r>
  <r>
    <d v="2024-12-19T00:00:00"/>
    <x v="4"/>
    <x v="16"/>
    <n v="840"/>
    <n v="562.80000000000007"/>
  </r>
  <r>
    <d v="2024-05-14T00:00:00"/>
    <x v="0"/>
    <x v="0"/>
    <n v="8568"/>
    <n v="4969.4399999999996"/>
  </r>
  <r>
    <d v="2025-05-17T00:00:00"/>
    <x v="1"/>
    <x v="11"/>
    <n v="7980"/>
    <n v="3511.2000000000003"/>
  </r>
  <r>
    <d v="2025-03-11T00:00:00"/>
    <x v="3"/>
    <x v="17"/>
    <n v="1350"/>
    <n v="756.00000000000011"/>
  </r>
  <r>
    <d v="2025-01-10T00:00:00"/>
    <x v="1"/>
    <x v="22"/>
    <n v="840"/>
    <n v="369.6"/>
  </r>
  <r>
    <d v="2024-12-30T00:00:00"/>
    <x v="1"/>
    <x v="12"/>
    <n v="8400"/>
    <n v="3696"/>
  </r>
  <r>
    <d v="2025-10-26T00:00:00"/>
    <x v="1"/>
    <x v="19"/>
    <n v="8820"/>
    <n v="3880.8"/>
  </r>
  <r>
    <d v="2025-11-12T00:00:00"/>
    <x v="3"/>
    <x v="5"/>
    <n v="4590"/>
    <n v="2570.4"/>
  </r>
  <r>
    <d v="2025-12-30T00:00:00"/>
    <x v="1"/>
    <x v="11"/>
    <n v="7980"/>
    <n v="3511.2000000000003"/>
  </r>
  <r>
    <d v="2025-08-12T00:00:00"/>
    <x v="2"/>
    <x v="1"/>
    <n v="5768.4000000000005"/>
    <n v="3345.672"/>
  </r>
  <r>
    <d v="2024-10-31T00:00:00"/>
    <x v="4"/>
    <x v="6"/>
    <n v="4830"/>
    <n v="3236.1000000000004"/>
  </r>
  <r>
    <d v="2024-02-26T00:00:00"/>
    <x v="3"/>
    <x v="20"/>
    <n v="3240"/>
    <n v="1814.4"/>
  </r>
  <r>
    <d v="2025-10-19T00:00:00"/>
    <x v="2"/>
    <x v="4"/>
    <n v="7341.6"/>
    <n v="4258.1279999999997"/>
  </r>
  <r>
    <d v="2025-12-04T00:00:00"/>
    <x v="4"/>
    <x v="15"/>
    <n v="5250"/>
    <n v="3517.5000000000005"/>
  </r>
  <r>
    <d v="2025-11-06T00:00:00"/>
    <x v="1"/>
    <x v="19"/>
    <n v="8820"/>
    <n v="3880.8"/>
  </r>
  <r>
    <d v="2024-03-30T00:00:00"/>
    <x v="3"/>
    <x v="1"/>
    <n v="2970"/>
    <n v="1663.2000000000003"/>
  </r>
  <r>
    <d v="2024-01-15T00:00:00"/>
    <x v="2"/>
    <x v="19"/>
    <n v="11012.400000000001"/>
    <n v="6387.192"/>
  </r>
  <r>
    <d v="2024-04-10T00:00:00"/>
    <x v="1"/>
    <x v="10"/>
    <n v="2940"/>
    <n v="1293.6000000000001"/>
  </r>
  <r>
    <d v="2025-09-15T00:00:00"/>
    <x v="4"/>
    <x v="9"/>
    <n v="3360"/>
    <n v="2251.2000000000003"/>
  </r>
  <r>
    <d v="2024-01-29T00:00:00"/>
    <x v="2"/>
    <x v="1"/>
    <n v="5768.4000000000005"/>
    <n v="3345.672"/>
  </r>
  <r>
    <d v="2025-11-01T00:00:00"/>
    <x v="3"/>
    <x v="13"/>
    <n v="1620"/>
    <n v="907.2"/>
  </r>
  <r>
    <d v="2025-03-19T00:00:00"/>
    <x v="2"/>
    <x v="5"/>
    <n v="8914.8000000000011"/>
    <n v="5170.5839999999998"/>
  </r>
  <r>
    <d v="2025-10-07T00:00:00"/>
    <x v="0"/>
    <x v="9"/>
    <n v="5712"/>
    <n v="3312.96"/>
  </r>
  <r>
    <d v="2024-06-10T00:00:00"/>
    <x v="0"/>
    <x v="12"/>
    <n v="7140"/>
    <n v="4141.2"/>
  </r>
  <r>
    <d v="2025-11-22T00:00:00"/>
    <x v="3"/>
    <x v="6"/>
    <n v="6210"/>
    <n v="3477.6000000000004"/>
  </r>
  <r>
    <d v="2024-01-09T00:00:00"/>
    <x v="1"/>
    <x v="23"/>
    <n v="1260"/>
    <n v="554.4"/>
  </r>
  <r>
    <d v="2024-12-12T00:00:00"/>
    <x v="4"/>
    <x v="13"/>
    <n v="1260"/>
    <n v="844.2"/>
  </r>
  <r>
    <d v="2025-05-23T00:00:00"/>
    <x v="0"/>
    <x v="11"/>
    <n v="6783"/>
    <n v="3934.14"/>
  </r>
  <r>
    <d v="2024-03-15T00:00:00"/>
    <x v="3"/>
    <x v="0"/>
    <n v="6480"/>
    <n v="3628.8"/>
  </r>
  <r>
    <d v="2024-11-11T00:00:00"/>
    <x v="3"/>
    <x v="12"/>
    <n v="5400"/>
    <n v="3024.0000000000005"/>
  </r>
  <r>
    <d v="2025-06-14T00:00:00"/>
    <x v="0"/>
    <x v="7"/>
    <n v="3213"/>
    <n v="1863.54"/>
  </r>
  <r>
    <d v="2025-04-01T00:00:00"/>
    <x v="1"/>
    <x v="8"/>
    <n v="3360"/>
    <n v="1478.4"/>
  </r>
  <r>
    <d v="2025-11-22T00:00:00"/>
    <x v="0"/>
    <x v="11"/>
    <n v="6783"/>
    <n v="3934.14"/>
  </r>
  <r>
    <d v="2025-08-27T00:00:00"/>
    <x v="1"/>
    <x v="0"/>
    <n v="10080"/>
    <n v="4435.2"/>
  </r>
  <r>
    <d v="2024-09-13T00:00:00"/>
    <x v="0"/>
    <x v="8"/>
    <n v="2856"/>
    <n v="1656.48"/>
  </r>
  <r>
    <d v="2024-10-23T00:00:00"/>
    <x v="1"/>
    <x v="10"/>
    <n v="2940"/>
    <n v="1293.6000000000001"/>
  </r>
  <r>
    <d v="2025-08-20T00:00:00"/>
    <x v="4"/>
    <x v="3"/>
    <n v="2730"/>
    <n v="1829.1000000000001"/>
  </r>
  <r>
    <d v="2025-01-05T00:00:00"/>
    <x v="4"/>
    <x v="11"/>
    <n v="3990"/>
    <n v="2673.3"/>
  </r>
  <r>
    <d v="2025-06-19T00:00:00"/>
    <x v="2"/>
    <x v="17"/>
    <n v="2622"/>
    <n v="1520.76"/>
  </r>
  <r>
    <d v="2024-11-04T00:00:00"/>
    <x v="2"/>
    <x v="14"/>
    <n v="9439.2000000000007"/>
    <n v="5474.7359999999999"/>
  </r>
  <r>
    <d v="2025-04-02T00:00:00"/>
    <x v="1"/>
    <x v="11"/>
    <n v="7980"/>
    <n v="3511.2000000000003"/>
  </r>
  <r>
    <d v="2025-09-19T00:00:00"/>
    <x v="1"/>
    <x v="12"/>
    <n v="8400"/>
    <n v="3696"/>
  </r>
  <r>
    <d v="2024-05-10T00:00:00"/>
    <x v="4"/>
    <x v="7"/>
    <n v="1890"/>
    <n v="1266.3000000000002"/>
  </r>
  <r>
    <d v="2025-06-26T00:00:00"/>
    <x v="2"/>
    <x v="4"/>
    <n v="7341.6"/>
    <n v="4258.1279999999997"/>
  </r>
  <r>
    <d v="2024-07-23T00:00:00"/>
    <x v="2"/>
    <x v="2"/>
    <n v="7866.0000000000009"/>
    <n v="4562.28"/>
  </r>
  <r>
    <d v="2025-11-04T00:00:00"/>
    <x v="2"/>
    <x v="17"/>
    <n v="2622"/>
    <n v="1520.76"/>
  </r>
  <r>
    <d v="2025-06-26T00:00:00"/>
    <x v="4"/>
    <x v="12"/>
    <n v="4200"/>
    <n v="2814.0000000000005"/>
  </r>
  <r>
    <d v="2025-12-26T00:00:00"/>
    <x v="3"/>
    <x v="1"/>
    <n v="2970"/>
    <n v="1663.2000000000003"/>
  </r>
  <r>
    <d v="2024-06-26T00:00:00"/>
    <x v="1"/>
    <x v="15"/>
    <n v="10500"/>
    <n v="4620"/>
  </r>
  <r>
    <d v="2024-02-06T00:00:00"/>
    <x v="0"/>
    <x v="23"/>
    <n v="1071"/>
    <n v="621.17999999999995"/>
  </r>
  <r>
    <d v="2025-07-07T00:00:00"/>
    <x v="3"/>
    <x v="5"/>
    <n v="4590"/>
    <n v="2570.4"/>
  </r>
  <r>
    <d v="2024-05-25T00:00:00"/>
    <x v="2"/>
    <x v="3"/>
    <n v="6817.2000000000007"/>
    <n v="3953.9760000000001"/>
  </r>
  <r>
    <d v="2025-08-26T00:00:00"/>
    <x v="0"/>
    <x v="0"/>
    <n v="8568"/>
    <n v="4969.4399999999996"/>
  </r>
  <r>
    <d v="2024-03-22T00:00:00"/>
    <x v="3"/>
    <x v="22"/>
    <n v="540"/>
    <n v="302.40000000000003"/>
  </r>
  <r>
    <d v="2025-09-10T00:00:00"/>
    <x v="1"/>
    <x v="6"/>
    <n v="9660"/>
    <n v="4250.4000000000005"/>
  </r>
  <r>
    <d v="2025-01-27T00:00:00"/>
    <x v="0"/>
    <x v="13"/>
    <n v="2142"/>
    <n v="1242.3599999999999"/>
  </r>
  <r>
    <d v="2024-04-08T00:00:00"/>
    <x v="4"/>
    <x v="15"/>
    <n v="5250"/>
    <n v="3517.5000000000005"/>
  </r>
  <r>
    <d v="2025-01-25T00:00:00"/>
    <x v="1"/>
    <x v="14"/>
    <n v="7560"/>
    <n v="3326.4"/>
  </r>
  <r>
    <d v="2025-01-27T00:00:00"/>
    <x v="2"/>
    <x v="15"/>
    <n v="13110"/>
    <n v="7603.8"/>
  </r>
  <r>
    <d v="2024-09-20T00:00:00"/>
    <x v="2"/>
    <x v="6"/>
    <n v="12061.2"/>
    <n v="6995.4960000000001"/>
  </r>
  <r>
    <d v="2024-12-16T00:00:00"/>
    <x v="2"/>
    <x v="21"/>
    <n v="5244"/>
    <n v="3041.52"/>
  </r>
  <r>
    <d v="2025-07-26T00:00:00"/>
    <x v="3"/>
    <x v="7"/>
    <n v="2430"/>
    <n v="1360.8000000000002"/>
  </r>
  <r>
    <d v="2025-03-17T00:00:00"/>
    <x v="3"/>
    <x v="13"/>
    <n v="1620"/>
    <n v="907.2"/>
  </r>
  <r>
    <d v="2025-08-15T00:00:00"/>
    <x v="3"/>
    <x v="2"/>
    <n v="4050"/>
    <n v="2268.0000000000005"/>
  </r>
  <r>
    <d v="2024-03-03T00:00:00"/>
    <x v="1"/>
    <x v="8"/>
    <n v="3360"/>
    <n v="1478.4"/>
  </r>
  <r>
    <d v="2024-05-29T00:00:00"/>
    <x v="4"/>
    <x v="1"/>
    <n v="2310"/>
    <n v="1547.7000000000003"/>
  </r>
  <r>
    <d v="2025-08-08T00:00:00"/>
    <x v="1"/>
    <x v="4"/>
    <n v="5880"/>
    <n v="2587.2000000000003"/>
  </r>
  <r>
    <d v="2025-10-27T00:00:00"/>
    <x v="2"/>
    <x v="12"/>
    <n v="10488"/>
    <n v="6083.04"/>
  </r>
  <r>
    <d v="2025-04-10T00:00:00"/>
    <x v="2"/>
    <x v="12"/>
    <n v="10488"/>
    <n v="6083.04"/>
  </r>
  <r>
    <d v="2024-07-31T00:00:00"/>
    <x v="0"/>
    <x v="13"/>
    <n v="2142"/>
    <n v="1242.3599999999999"/>
  </r>
  <r>
    <d v="2024-03-28T00:00:00"/>
    <x v="2"/>
    <x v="15"/>
    <n v="13110"/>
    <n v="7603.8"/>
  </r>
  <r>
    <d v="2025-03-09T00:00:00"/>
    <x v="3"/>
    <x v="4"/>
    <n v="3780"/>
    <n v="2116.8000000000002"/>
  </r>
  <r>
    <d v="2024-04-01T00:00:00"/>
    <x v="4"/>
    <x v="10"/>
    <n v="1470"/>
    <n v="984.90000000000009"/>
  </r>
  <r>
    <d v="2025-01-28T00:00:00"/>
    <x v="1"/>
    <x v="3"/>
    <n v="5460"/>
    <n v="2402.4"/>
  </r>
  <r>
    <d v="2024-08-09T00:00:00"/>
    <x v="3"/>
    <x v="3"/>
    <n v="3510"/>
    <n v="1965.6000000000001"/>
  </r>
  <r>
    <d v="2025-03-12T00:00:00"/>
    <x v="3"/>
    <x v="4"/>
    <n v="3780"/>
    <n v="2116.8000000000002"/>
  </r>
  <r>
    <d v="2024-10-01T00:00:00"/>
    <x v="0"/>
    <x v="6"/>
    <n v="8211"/>
    <n v="4762.38"/>
  </r>
  <r>
    <d v="2025-09-29T00:00:00"/>
    <x v="0"/>
    <x v="3"/>
    <n v="4641"/>
    <n v="2691.7799999999997"/>
  </r>
  <r>
    <d v="2025-05-08T00:00:00"/>
    <x v="1"/>
    <x v="13"/>
    <n v="2520"/>
    <n v="1108.8"/>
  </r>
  <r>
    <d v="2025-09-10T00:00:00"/>
    <x v="2"/>
    <x v="4"/>
    <n v="7341.6"/>
    <n v="4258.1279999999997"/>
  </r>
  <r>
    <d v="2024-08-31T00:00:00"/>
    <x v="4"/>
    <x v="10"/>
    <n v="1470"/>
    <n v="984.90000000000009"/>
  </r>
  <r>
    <d v="2024-04-23T00:00:00"/>
    <x v="2"/>
    <x v="0"/>
    <n v="12585.6"/>
    <n v="7299.6480000000001"/>
  </r>
  <r>
    <d v="2025-09-21T00:00:00"/>
    <x v="2"/>
    <x v="13"/>
    <n v="3146.4"/>
    <n v="1824.912"/>
  </r>
  <r>
    <d v="2024-09-06T00:00:00"/>
    <x v="1"/>
    <x v="7"/>
    <n v="3780"/>
    <n v="1663.2"/>
  </r>
  <r>
    <d v="2025-10-24T00:00:00"/>
    <x v="4"/>
    <x v="8"/>
    <n v="1680"/>
    <n v="1125.6000000000001"/>
  </r>
  <r>
    <d v="2025-02-26T00:00:00"/>
    <x v="0"/>
    <x v="12"/>
    <n v="7140"/>
    <n v="4141.2"/>
  </r>
  <r>
    <d v="2024-10-17T00:00:00"/>
    <x v="2"/>
    <x v="9"/>
    <n v="8390.4000000000015"/>
    <n v="4866.4319999999998"/>
  </r>
  <r>
    <d v="2025-04-12T00:00:00"/>
    <x v="1"/>
    <x v="2"/>
    <n v="6300"/>
    <n v="2772"/>
  </r>
  <r>
    <d v="2024-09-30T00:00:00"/>
    <x v="2"/>
    <x v="23"/>
    <n v="1573.2"/>
    <n v="912.45600000000002"/>
  </r>
  <r>
    <d v="2024-01-24T00:00:00"/>
    <x v="4"/>
    <x v="14"/>
    <n v="3780"/>
    <n v="2532.6000000000004"/>
  </r>
  <r>
    <d v="2024-07-14T00:00:00"/>
    <x v="3"/>
    <x v="0"/>
    <n v="6480"/>
    <n v="3628.8"/>
  </r>
  <r>
    <d v="2024-07-25T00:00:00"/>
    <x v="2"/>
    <x v="5"/>
    <n v="8914.8000000000011"/>
    <n v="5170.5839999999998"/>
  </r>
  <r>
    <d v="2025-04-13T00:00:00"/>
    <x v="3"/>
    <x v="17"/>
    <n v="1350"/>
    <n v="756.00000000000011"/>
  </r>
  <r>
    <d v="2024-04-05T00:00:00"/>
    <x v="4"/>
    <x v="17"/>
    <n v="1050"/>
    <n v="703.50000000000011"/>
  </r>
  <r>
    <d v="2025-09-28T00:00:00"/>
    <x v="4"/>
    <x v="15"/>
    <n v="5250"/>
    <n v="3517.5000000000005"/>
  </r>
  <r>
    <d v="2025-03-09T00:00:00"/>
    <x v="3"/>
    <x v="4"/>
    <n v="3780"/>
    <n v="2116.8000000000002"/>
  </r>
  <r>
    <d v="2024-01-07T00:00:00"/>
    <x v="0"/>
    <x v="10"/>
    <n v="2499"/>
    <n v="1449.4199999999998"/>
  </r>
  <r>
    <d v="2025-11-30T00:00:00"/>
    <x v="2"/>
    <x v="6"/>
    <n v="12061.2"/>
    <n v="6995.4960000000001"/>
  </r>
  <r>
    <d v="2024-11-03T00:00:00"/>
    <x v="3"/>
    <x v="17"/>
    <n v="1350"/>
    <n v="756.00000000000011"/>
  </r>
  <r>
    <d v="2025-02-22T00:00:00"/>
    <x v="2"/>
    <x v="13"/>
    <n v="3146.4"/>
    <n v="1824.912"/>
  </r>
  <r>
    <d v="2025-08-15T00:00:00"/>
    <x v="1"/>
    <x v="8"/>
    <n v="3360"/>
    <n v="1478.4"/>
  </r>
  <r>
    <d v="2025-08-23T00:00:00"/>
    <x v="2"/>
    <x v="5"/>
    <n v="8914.8000000000011"/>
    <n v="5170.5839999999998"/>
  </r>
  <r>
    <d v="2024-06-30T00:00:00"/>
    <x v="3"/>
    <x v="12"/>
    <n v="5400"/>
    <n v="3024.0000000000005"/>
  </r>
  <r>
    <d v="2024-05-07T00:00:00"/>
    <x v="3"/>
    <x v="3"/>
    <n v="3510"/>
    <n v="1965.6000000000001"/>
  </r>
  <r>
    <d v="2024-08-02T00:00:00"/>
    <x v="1"/>
    <x v="14"/>
    <n v="7560"/>
    <n v="3326.4"/>
  </r>
  <r>
    <d v="2025-12-16T00:00:00"/>
    <x v="4"/>
    <x v="18"/>
    <n v="4620"/>
    <n v="3095.4000000000005"/>
  </r>
  <r>
    <d v="2025-04-11T00:00:00"/>
    <x v="2"/>
    <x v="9"/>
    <n v="8390.4000000000015"/>
    <n v="4866.4319999999998"/>
  </r>
  <r>
    <d v="2024-08-19T00:00:00"/>
    <x v="0"/>
    <x v="17"/>
    <n v="1785"/>
    <n v="1035.3"/>
  </r>
  <r>
    <d v="2024-05-29T00:00:00"/>
    <x v="3"/>
    <x v="18"/>
    <n v="5940"/>
    <n v="3326.4000000000005"/>
  </r>
  <r>
    <d v="2025-03-23T00:00:00"/>
    <x v="1"/>
    <x v="4"/>
    <n v="5880"/>
    <n v="2587.2000000000003"/>
  </r>
  <r>
    <d v="2025-11-05T00:00:00"/>
    <x v="4"/>
    <x v="20"/>
    <n v="2520"/>
    <n v="1688.4"/>
  </r>
  <r>
    <d v="2025-10-13T00:00:00"/>
    <x v="3"/>
    <x v="22"/>
    <n v="540"/>
    <n v="302.40000000000003"/>
  </r>
  <r>
    <d v="2025-02-28T00:00:00"/>
    <x v="3"/>
    <x v="23"/>
    <n v="810"/>
    <n v="453.6"/>
  </r>
  <r>
    <d v="2025-01-20T00:00:00"/>
    <x v="4"/>
    <x v="16"/>
    <n v="840"/>
    <n v="562.80000000000007"/>
  </r>
  <r>
    <d v="2025-10-04T00:00:00"/>
    <x v="4"/>
    <x v="20"/>
    <n v="2520"/>
    <n v="1688.4"/>
  </r>
  <r>
    <d v="2024-08-06T00:00:00"/>
    <x v="3"/>
    <x v="15"/>
    <n v="6750"/>
    <n v="3780.0000000000005"/>
  </r>
  <r>
    <d v="2024-04-21T00:00:00"/>
    <x v="1"/>
    <x v="1"/>
    <n v="4620"/>
    <n v="2032.8"/>
  </r>
  <r>
    <d v="2025-02-03T00:00:00"/>
    <x v="2"/>
    <x v="10"/>
    <n v="3670.8"/>
    <n v="2129.0639999999999"/>
  </r>
  <r>
    <d v="2025-04-11T00:00:00"/>
    <x v="4"/>
    <x v="21"/>
    <n v="2100"/>
    <n v="1407.0000000000002"/>
  </r>
  <r>
    <d v="2024-06-19T00:00:00"/>
    <x v="3"/>
    <x v="0"/>
    <n v="6480"/>
    <n v="3628.8"/>
  </r>
  <r>
    <d v="2024-07-25T00:00:00"/>
    <x v="1"/>
    <x v="12"/>
    <n v="8400"/>
    <n v="3696"/>
  </r>
  <r>
    <d v="2024-11-04T00:00:00"/>
    <x v="3"/>
    <x v="1"/>
    <n v="2970"/>
    <n v="1663.2000000000003"/>
  </r>
  <r>
    <d v="2025-01-06T00:00:00"/>
    <x v="0"/>
    <x v="19"/>
    <n v="7497"/>
    <n v="4348.2599999999993"/>
  </r>
  <r>
    <d v="2024-12-15T00:00:00"/>
    <x v="3"/>
    <x v="14"/>
    <n v="4860"/>
    <n v="2721.6000000000004"/>
  </r>
  <r>
    <d v="2025-06-22T00:00:00"/>
    <x v="1"/>
    <x v="8"/>
    <n v="3360"/>
    <n v="1478.4"/>
  </r>
  <r>
    <d v="2024-06-24T00:00:00"/>
    <x v="4"/>
    <x v="18"/>
    <n v="4620"/>
    <n v="3095.4000000000005"/>
  </r>
  <r>
    <d v="2025-12-27T00:00:00"/>
    <x v="2"/>
    <x v="13"/>
    <n v="3146.4"/>
    <n v="1824.912"/>
  </r>
  <r>
    <d v="2025-03-10T00:00:00"/>
    <x v="2"/>
    <x v="14"/>
    <n v="9439.2000000000007"/>
    <n v="5474.7359999999999"/>
  </r>
  <r>
    <d v="2025-12-25T00:00:00"/>
    <x v="4"/>
    <x v="18"/>
    <n v="4620"/>
    <n v="3095.4000000000005"/>
  </r>
  <r>
    <d v="2024-09-25T00:00:00"/>
    <x v="2"/>
    <x v="1"/>
    <n v="5768.4000000000005"/>
    <n v="3345.672"/>
  </r>
  <r>
    <d v="2024-03-01T00:00:00"/>
    <x v="1"/>
    <x v="15"/>
    <n v="10500"/>
    <n v="4620"/>
  </r>
  <r>
    <d v="2024-03-28T00:00:00"/>
    <x v="3"/>
    <x v="2"/>
    <n v="4050"/>
    <n v="2268.0000000000005"/>
  </r>
  <r>
    <d v="2025-05-27T00:00:00"/>
    <x v="2"/>
    <x v="1"/>
    <n v="5768.4000000000005"/>
    <n v="3345.672"/>
  </r>
  <r>
    <d v="2025-11-09T00:00:00"/>
    <x v="2"/>
    <x v="18"/>
    <n v="11536.800000000001"/>
    <n v="6691.3440000000001"/>
  </r>
  <r>
    <d v="2024-06-12T00:00:00"/>
    <x v="3"/>
    <x v="13"/>
    <n v="1620"/>
    <n v="907.2"/>
  </r>
  <r>
    <d v="2025-04-10T00:00:00"/>
    <x v="4"/>
    <x v="19"/>
    <n v="4410"/>
    <n v="2954.7000000000003"/>
  </r>
  <r>
    <d v="2025-06-15T00:00:00"/>
    <x v="1"/>
    <x v="7"/>
    <n v="3780"/>
    <n v="1663.2"/>
  </r>
  <r>
    <d v="2025-03-10T00:00:00"/>
    <x v="2"/>
    <x v="13"/>
    <n v="3146.4"/>
    <n v="1824.912"/>
  </r>
  <r>
    <d v="2025-02-01T00:00:00"/>
    <x v="3"/>
    <x v="4"/>
    <n v="3780"/>
    <n v="2116.8000000000002"/>
  </r>
  <r>
    <d v="2024-06-12T00:00:00"/>
    <x v="2"/>
    <x v="9"/>
    <n v="8390.4000000000015"/>
    <n v="4866.4319999999998"/>
  </r>
  <r>
    <d v="2025-01-03T00:00:00"/>
    <x v="1"/>
    <x v="13"/>
    <n v="2520"/>
    <n v="1108.8"/>
  </r>
  <r>
    <d v="2024-03-20T00:00:00"/>
    <x v="4"/>
    <x v="6"/>
    <n v="4830"/>
    <n v="3236.1000000000004"/>
  </r>
  <r>
    <d v="2025-08-09T00:00:00"/>
    <x v="2"/>
    <x v="1"/>
    <n v="5768.4000000000005"/>
    <n v="3345.672"/>
  </r>
  <r>
    <d v="2025-07-22T00:00:00"/>
    <x v="1"/>
    <x v="0"/>
    <n v="10080"/>
    <n v="4435.2"/>
  </r>
  <r>
    <d v="2025-09-01T00:00:00"/>
    <x v="3"/>
    <x v="14"/>
    <n v="4860"/>
    <n v="2721.6000000000004"/>
  </r>
  <r>
    <d v="2024-08-31T00:00:00"/>
    <x v="4"/>
    <x v="16"/>
    <n v="840"/>
    <n v="562.80000000000007"/>
  </r>
  <r>
    <d v="2025-10-11T00:00:00"/>
    <x v="1"/>
    <x v="0"/>
    <n v="10080"/>
    <n v="4435.2"/>
  </r>
  <r>
    <d v="2025-12-11T00:00:00"/>
    <x v="3"/>
    <x v="13"/>
    <n v="1620"/>
    <n v="907.2"/>
  </r>
  <r>
    <d v="2025-12-23T00:00:00"/>
    <x v="2"/>
    <x v="20"/>
    <n v="6292.8"/>
    <n v="3649.8240000000001"/>
  </r>
  <r>
    <d v="2025-04-25T00:00:00"/>
    <x v="0"/>
    <x v="18"/>
    <n v="7854"/>
    <n v="4555.32"/>
  </r>
  <r>
    <d v="2024-10-30T00:00:00"/>
    <x v="4"/>
    <x v="21"/>
    <n v="2100"/>
    <n v="1407.0000000000002"/>
  </r>
  <r>
    <d v="2025-09-19T00:00:00"/>
    <x v="0"/>
    <x v="7"/>
    <n v="3213"/>
    <n v="1863.54"/>
  </r>
  <r>
    <d v="2024-02-13T00:00:00"/>
    <x v="2"/>
    <x v="8"/>
    <n v="4195.2000000000007"/>
    <n v="2433.2159999999999"/>
  </r>
  <r>
    <d v="2024-09-25T00:00:00"/>
    <x v="0"/>
    <x v="7"/>
    <n v="3213"/>
    <n v="1863.54"/>
  </r>
  <r>
    <d v="2024-12-20T00:00:00"/>
    <x v="1"/>
    <x v="13"/>
    <n v="2520"/>
    <n v="1108.8"/>
  </r>
  <r>
    <d v="2024-09-21T00:00:00"/>
    <x v="0"/>
    <x v="7"/>
    <n v="3213"/>
    <n v="1863.54"/>
  </r>
  <r>
    <d v="2025-10-18T00:00:00"/>
    <x v="2"/>
    <x v="23"/>
    <n v="1573.2"/>
    <n v="912.45600000000002"/>
  </r>
  <r>
    <d v="2024-08-15T00:00:00"/>
    <x v="0"/>
    <x v="13"/>
    <n v="2142"/>
    <n v="1242.3599999999999"/>
  </r>
  <r>
    <d v="2024-09-18T00:00:00"/>
    <x v="3"/>
    <x v="5"/>
    <n v="4590"/>
    <n v="2570.4"/>
  </r>
  <r>
    <d v="2025-05-06T00:00:00"/>
    <x v="0"/>
    <x v="19"/>
    <n v="7497"/>
    <n v="4348.2599999999993"/>
  </r>
  <r>
    <d v="2024-12-16T00:00:00"/>
    <x v="2"/>
    <x v="6"/>
    <n v="12061.2"/>
    <n v="6995.4960000000001"/>
  </r>
  <r>
    <d v="2024-08-20T00:00:00"/>
    <x v="1"/>
    <x v="7"/>
    <n v="3780"/>
    <n v="1663.2"/>
  </r>
  <r>
    <d v="2024-06-21T00:00:00"/>
    <x v="2"/>
    <x v="20"/>
    <n v="6292.8"/>
    <n v="3649.8240000000001"/>
  </r>
  <r>
    <d v="2024-11-30T00:00:00"/>
    <x v="3"/>
    <x v="10"/>
    <n v="1890"/>
    <n v="1058.4000000000001"/>
  </r>
  <r>
    <d v="2024-05-14T00:00:00"/>
    <x v="3"/>
    <x v="19"/>
    <n v="5670"/>
    <n v="3175.2000000000003"/>
  </r>
  <r>
    <d v="2024-01-10T00:00:00"/>
    <x v="4"/>
    <x v="14"/>
    <n v="3780"/>
    <n v="2532.6000000000004"/>
  </r>
  <r>
    <d v="2024-07-18T00:00:00"/>
    <x v="2"/>
    <x v="22"/>
    <n v="1048.8000000000002"/>
    <n v="608.30399999999997"/>
  </r>
  <r>
    <d v="2025-07-16T00:00:00"/>
    <x v="1"/>
    <x v="13"/>
    <n v="2520"/>
    <n v="1108.8"/>
  </r>
  <r>
    <d v="2025-10-09T00:00:00"/>
    <x v="0"/>
    <x v="6"/>
    <n v="8211"/>
    <n v="4762.38"/>
  </r>
  <r>
    <d v="2024-03-02T00:00:00"/>
    <x v="3"/>
    <x v="21"/>
    <n v="2700"/>
    <n v="1512.0000000000002"/>
  </r>
  <r>
    <d v="2024-12-01T00:00:00"/>
    <x v="3"/>
    <x v="22"/>
    <n v="540"/>
    <n v="302.40000000000003"/>
  </r>
  <r>
    <d v="2025-07-15T00:00:00"/>
    <x v="4"/>
    <x v="10"/>
    <n v="1470"/>
    <n v="984.90000000000009"/>
  </r>
  <r>
    <d v="2024-05-02T00:00:00"/>
    <x v="0"/>
    <x v="13"/>
    <n v="2142"/>
    <n v="1242.3599999999999"/>
  </r>
  <r>
    <d v="2025-12-19T00:00:00"/>
    <x v="1"/>
    <x v="22"/>
    <n v="840"/>
    <n v="369.6"/>
  </r>
  <r>
    <d v="2024-04-20T00:00:00"/>
    <x v="4"/>
    <x v="11"/>
    <n v="3990"/>
    <n v="2673.3"/>
  </r>
  <r>
    <d v="2024-08-13T00:00:00"/>
    <x v="3"/>
    <x v="13"/>
    <n v="1620"/>
    <n v="907.2"/>
  </r>
  <r>
    <d v="2024-07-21T00:00:00"/>
    <x v="0"/>
    <x v="14"/>
    <n v="6426"/>
    <n v="3727.08"/>
  </r>
  <r>
    <d v="2024-07-23T00:00:00"/>
    <x v="1"/>
    <x v="17"/>
    <n v="2100"/>
    <n v="924"/>
  </r>
  <r>
    <d v="2025-01-29T00:00:00"/>
    <x v="4"/>
    <x v="5"/>
    <n v="3570"/>
    <n v="2391.9"/>
  </r>
  <r>
    <d v="2024-07-12T00:00:00"/>
    <x v="4"/>
    <x v="16"/>
    <n v="840"/>
    <n v="562.80000000000007"/>
  </r>
  <r>
    <d v="2025-01-04T00:00:00"/>
    <x v="3"/>
    <x v="5"/>
    <n v="4590"/>
    <n v="2570.4"/>
  </r>
  <r>
    <d v="2024-08-10T00:00:00"/>
    <x v="2"/>
    <x v="3"/>
    <n v="6817.2000000000007"/>
    <n v="3953.9760000000001"/>
  </r>
  <r>
    <d v="2025-02-04T00:00:00"/>
    <x v="2"/>
    <x v="12"/>
    <n v="10488"/>
    <n v="6083.04"/>
  </r>
  <r>
    <d v="2024-09-30T00:00:00"/>
    <x v="0"/>
    <x v="7"/>
    <n v="3213"/>
    <n v="1863.54"/>
  </r>
  <r>
    <d v="2024-05-15T00:00:00"/>
    <x v="2"/>
    <x v="14"/>
    <n v="9439.2000000000007"/>
    <n v="5474.7359999999999"/>
  </r>
  <r>
    <d v="2025-07-05T00:00:00"/>
    <x v="2"/>
    <x v="7"/>
    <n v="4719.6000000000004"/>
    <n v="2737.3679999999999"/>
  </r>
  <r>
    <d v="2024-04-16T00:00:00"/>
    <x v="4"/>
    <x v="12"/>
    <n v="4200"/>
    <n v="2814.0000000000005"/>
  </r>
  <r>
    <d v="2025-10-23T00:00:00"/>
    <x v="2"/>
    <x v="16"/>
    <n v="2097.6000000000004"/>
    <n v="1216.6079999999999"/>
  </r>
  <r>
    <d v="2025-02-25T00:00:00"/>
    <x v="0"/>
    <x v="4"/>
    <n v="4998"/>
    <n v="2898.8399999999997"/>
  </r>
  <r>
    <d v="2025-10-26T00:00:00"/>
    <x v="1"/>
    <x v="14"/>
    <n v="7560"/>
    <n v="3326.4"/>
  </r>
  <r>
    <d v="2024-02-11T00:00:00"/>
    <x v="1"/>
    <x v="14"/>
    <n v="7560"/>
    <n v="3326.4"/>
  </r>
  <r>
    <d v="2025-07-31T00:00:00"/>
    <x v="1"/>
    <x v="1"/>
    <n v="4620"/>
    <n v="2032.8"/>
  </r>
  <r>
    <d v="2025-08-29T00:00:00"/>
    <x v="4"/>
    <x v="11"/>
    <n v="3990"/>
    <n v="2673.3"/>
  </r>
  <r>
    <d v="2025-03-18T00:00:00"/>
    <x v="1"/>
    <x v="21"/>
    <n v="4200"/>
    <n v="1848"/>
  </r>
  <r>
    <d v="2025-11-15T00:00:00"/>
    <x v="1"/>
    <x v="1"/>
    <n v="4620"/>
    <n v="2032.8"/>
  </r>
  <r>
    <d v="2025-10-26T00:00:00"/>
    <x v="3"/>
    <x v="12"/>
    <n v="5400"/>
    <n v="3024.0000000000005"/>
  </r>
  <r>
    <d v="2024-11-19T00:00:00"/>
    <x v="0"/>
    <x v="17"/>
    <n v="1785"/>
    <n v="1035.3"/>
  </r>
  <r>
    <d v="2024-03-30T00:00:00"/>
    <x v="2"/>
    <x v="3"/>
    <n v="6817.2000000000007"/>
    <n v="3953.9760000000001"/>
  </r>
  <r>
    <d v="2024-04-26T00:00:00"/>
    <x v="4"/>
    <x v="13"/>
    <n v="1260"/>
    <n v="844.2"/>
  </r>
  <r>
    <d v="2025-12-03T00:00:00"/>
    <x v="0"/>
    <x v="4"/>
    <n v="4998"/>
    <n v="2898.8399999999997"/>
  </r>
  <r>
    <d v="2025-12-23T00:00:00"/>
    <x v="1"/>
    <x v="12"/>
    <n v="8400"/>
    <n v="3696"/>
  </r>
  <r>
    <d v="2024-08-12T00:00:00"/>
    <x v="2"/>
    <x v="22"/>
    <n v="1048.8000000000002"/>
    <n v="608.30399999999997"/>
  </r>
  <r>
    <d v="2024-02-13T00:00:00"/>
    <x v="0"/>
    <x v="9"/>
    <n v="5712"/>
    <n v="3312.96"/>
  </r>
  <r>
    <d v="2024-11-11T00:00:00"/>
    <x v="3"/>
    <x v="23"/>
    <n v="810"/>
    <n v="453.6"/>
  </r>
  <r>
    <d v="2025-01-20T00:00:00"/>
    <x v="4"/>
    <x v="8"/>
    <n v="1680"/>
    <n v="1125.6000000000001"/>
  </r>
  <r>
    <d v="2024-09-28T00:00:00"/>
    <x v="3"/>
    <x v="12"/>
    <n v="5400"/>
    <n v="3024.0000000000005"/>
  </r>
  <r>
    <d v="2025-01-24T00:00:00"/>
    <x v="1"/>
    <x v="11"/>
    <n v="7980"/>
    <n v="3511.2000000000003"/>
  </r>
  <r>
    <d v="2025-11-17T00:00:00"/>
    <x v="3"/>
    <x v="16"/>
    <n v="1080"/>
    <n v="604.80000000000007"/>
  </r>
  <r>
    <d v="2025-05-04T00:00:00"/>
    <x v="3"/>
    <x v="14"/>
    <n v="4860"/>
    <n v="2721.6000000000004"/>
  </r>
  <r>
    <d v="2024-10-19T00:00:00"/>
    <x v="1"/>
    <x v="5"/>
    <n v="7140"/>
    <n v="3141.6"/>
  </r>
  <r>
    <d v="2024-09-13T00:00:00"/>
    <x v="3"/>
    <x v="12"/>
    <n v="5400"/>
    <n v="3024.0000000000005"/>
  </r>
  <r>
    <d v="2025-09-20T00:00:00"/>
    <x v="0"/>
    <x v="4"/>
    <n v="4998"/>
    <n v="2898.8399999999997"/>
  </r>
  <r>
    <d v="2025-02-07T00:00:00"/>
    <x v="0"/>
    <x v="23"/>
    <n v="1071"/>
    <n v="621.17999999999995"/>
  </r>
  <r>
    <d v="2025-08-14T00:00:00"/>
    <x v="1"/>
    <x v="6"/>
    <n v="9660"/>
    <n v="4250.4000000000005"/>
  </r>
  <r>
    <d v="2024-02-25T00:00:00"/>
    <x v="2"/>
    <x v="5"/>
    <n v="8914.8000000000011"/>
    <n v="5170.5839999999998"/>
  </r>
  <r>
    <d v="2024-07-22T00:00:00"/>
    <x v="4"/>
    <x v="8"/>
    <n v="1680"/>
    <n v="1125.6000000000001"/>
  </r>
  <r>
    <d v="2024-01-31T00:00:00"/>
    <x v="3"/>
    <x v="14"/>
    <n v="4860"/>
    <n v="2721.6000000000004"/>
  </r>
  <r>
    <d v="2024-01-27T00:00:00"/>
    <x v="4"/>
    <x v="5"/>
    <n v="3570"/>
    <n v="2391.9"/>
  </r>
  <r>
    <d v="2025-10-01T00:00:00"/>
    <x v="0"/>
    <x v="18"/>
    <n v="7854"/>
    <n v="4555.32"/>
  </r>
  <r>
    <d v="2025-08-22T00:00:00"/>
    <x v="3"/>
    <x v="16"/>
    <n v="1080"/>
    <n v="604.80000000000007"/>
  </r>
  <r>
    <d v="2024-11-21T00:00:00"/>
    <x v="4"/>
    <x v="20"/>
    <n v="2520"/>
    <n v="1688.4"/>
  </r>
  <r>
    <d v="2024-06-27T00:00:00"/>
    <x v="3"/>
    <x v="8"/>
    <n v="2160"/>
    <n v="1209.6000000000001"/>
  </r>
  <r>
    <d v="2025-12-10T00:00:00"/>
    <x v="4"/>
    <x v="13"/>
    <n v="1260"/>
    <n v="844.2"/>
  </r>
  <r>
    <d v="2025-12-17T00:00:00"/>
    <x v="0"/>
    <x v="14"/>
    <n v="6426"/>
    <n v="3727.08"/>
  </r>
  <r>
    <d v="2025-01-21T00:00:00"/>
    <x v="0"/>
    <x v="19"/>
    <n v="7497"/>
    <n v="4348.2599999999993"/>
  </r>
  <r>
    <d v="2024-06-24T00:00:00"/>
    <x v="0"/>
    <x v="18"/>
    <n v="7854"/>
    <n v="4555.32"/>
  </r>
  <r>
    <d v="2025-08-31T00:00:00"/>
    <x v="0"/>
    <x v="19"/>
    <n v="7497"/>
    <n v="4348.2599999999993"/>
  </r>
  <r>
    <d v="2024-09-28T00:00:00"/>
    <x v="4"/>
    <x v="18"/>
    <n v="4620"/>
    <n v="3095.4000000000005"/>
  </r>
  <r>
    <d v="2024-03-09T00:00:00"/>
    <x v="2"/>
    <x v="0"/>
    <n v="12585.6"/>
    <n v="7299.6480000000001"/>
  </r>
  <r>
    <d v="2024-01-24T00:00:00"/>
    <x v="2"/>
    <x v="8"/>
    <n v="4195.2000000000007"/>
    <n v="2433.2159999999999"/>
  </r>
  <r>
    <d v="2025-02-11T00:00:00"/>
    <x v="0"/>
    <x v="5"/>
    <n v="6069"/>
    <n v="3520.02"/>
  </r>
  <r>
    <d v="2025-10-23T00:00:00"/>
    <x v="0"/>
    <x v="18"/>
    <n v="7854"/>
    <n v="4555.32"/>
  </r>
  <r>
    <d v="2024-08-03T00:00:00"/>
    <x v="2"/>
    <x v="1"/>
    <n v="5768.4000000000005"/>
    <n v="3345.672"/>
  </r>
  <r>
    <d v="2025-05-25T00:00:00"/>
    <x v="0"/>
    <x v="6"/>
    <n v="8211"/>
    <n v="4762.38"/>
  </r>
  <r>
    <d v="2025-05-31T00:00:00"/>
    <x v="1"/>
    <x v="17"/>
    <n v="2100"/>
    <n v="924"/>
  </r>
  <r>
    <d v="2024-12-19T00:00:00"/>
    <x v="1"/>
    <x v="3"/>
    <n v="5460"/>
    <n v="2402.4"/>
  </r>
  <r>
    <d v="2024-03-25T00:00:00"/>
    <x v="1"/>
    <x v="16"/>
    <n v="1680"/>
    <n v="739.2"/>
  </r>
  <r>
    <d v="2024-09-05T00:00:00"/>
    <x v="2"/>
    <x v="16"/>
    <n v="2097.6000000000004"/>
    <n v="1216.6079999999999"/>
  </r>
  <r>
    <d v="2025-04-03T00:00:00"/>
    <x v="3"/>
    <x v="0"/>
    <n v="6480"/>
    <n v="3628.8"/>
  </r>
  <r>
    <d v="2024-07-01T00:00:00"/>
    <x v="0"/>
    <x v="12"/>
    <n v="7140"/>
    <n v="4141.2"/>
  </r>
  <r>
    <d v="2024-12-22T00:00:00"/>
    <x v="2"/>
    <x v="6"/>
    <n v="12061.2"/>
    <n v="6995.4960000000001"/>
  </r>
  <r>
    <d v="2024-09-03T00:00:00"/>
    <x v="1"/>
    <x v="11"/>
    <n v="7980"/>
    <n v="3511.2000000000003"/>
  </r>
  <r>
    <d v="2024-11-22T00:00:00"/>
    <x v="0"/>
    <x v="14"/>
    <n v="6426"/>
    <n v="3727.08"/>
  </r>
  <r>
    <d v="2025-01-06T00:00:00"/>
    <x v="1"/>
    <x v="8"/>
    <n v="3360"/>
    <n v="1478.4"/>
  </r>
  <r>
    <d v="2025-12-02T00:00:00"/>
    <x v="2"/>
    <x v="22"/>
    <n v="1048.8000000000002"/>
    <n v="608.30399999999997"/>
  </r>
  <r>
    <d v="2025-07-29T00:00:00"/>
    <x v="3"/>
    <x v="10"/>
    <n v="1890"/>
    <n v="1058.4000000000001"/>
  </r>
  <r>
    <d v="2025-04-21T00:00:00"/>
    <x v="4"/>
    <x v="13"/>
    <n v="1260"/>
    <n v="844.2"/>
  </r>
  <r>
    <d v="2024-06-16T00:00:00"/>
    <x v="2"/>
    <x v="12"/>
    <n v="10488"/>
    <n v="6083.04"/>
  </r>
  <r>
    <d v="2025-01-30T00:00:00"/>
    <x v="3"/>
    <x v="6"/>
    <n v="6210"/>
    <n v="3477.6000000000004"/>
  </r>
  <r>
    <d v="2025-05-04T00:00:00"/>
    <x v="3"/>
    <x v="23"/>
    <n v="810"/>
    <n v="453.6"/>
  </r>
  <r>
    <d v="2024-12-01T00:00:00"/>
    <x v="0"/>
    <x v="18"/>
    <n v="7854"/>
    <n v="4555.32"/>
  </r>
  <r>
    <d v="2025-12-03T00:00:00"/>
    <x v="1"/>
    <x v="23"/>
    <n v="1260"/>
    <n v="554.4"/>
  </r>
  <r>
    <d v="2024-01-03T00:00:00"/>
    <x v="4"/>
    <x v="13"/>
    <n v="1260"/>
    <n v="844.2"/>
  </r>
  <r>
    <d v="2024-01-13T00:00:00"/>
    <x v="2"/>
    <x v="4"/>
    <n v="7341.6"/>
    <n v="4258.1279999999997"/>
  </r>
  <r>
    <d v="2024-09-30T00:00:00"/>
    <x v="2"/>
    <x v="14"/>
    <n v="9439.2000000000007"/>
    <n v="5474.7359999999999"/>
  </r>
  <r>
    <d v="2025-06-25T00:00:00"/>
    <x v="2"/>
    <x v="18"/>
    <n v="11536.800000000001"/>
    <n v="6691.3440000000001"/>
  </r>
  <r>
    <d v="2025-06-24T00:00:00"/>
    <x v="0"/>
    <x v="15"/>
    <n v="8925"/>
    <n v="5176.5"/>
  </r>
  <r>
    <d v="2025-10-31T00:00:00"/>
    <x v="1"/>
    <x v="17"/>
    <n v="2100"/>
    <n v="924"/>
  </r>
  <r>
    <d v="2024-08-23T00:00:00"/>
    <x v="2"/>
    <x v="4"/>
    <n v="7341.6"/>
    <n v="4258.1279999999997"/>
  </r>
  <r>
    <d v="2024-11-07T00:00:00"/>
    <x v="1"/>
    <x v="11"/>
    <n v="7980"/>
    <n v="3511.2000000000003"/>
  </r>
  <r>
    <d v="2024-08-26T00:00:00"/>
    <x v="1"/>
    <x v="7"/>
    <n v="3780"/>
    <n v="1663.2"/>
  </r>
  <r>
    <d v="2024-12-15T00:00:00"/>
    <x v="3"/>
    <x v="10"/>
    <n v="1890"/>
    <n v="1058.4000000000001"/>
  </r>
  <r>
    <d v="2024-11-27T00:00:00"/>
    <x v="2"/>
    <x v="6"/>
    <n v="12061.2"/>
    <n v="6995.4960000000001"/>
  </r>
  <r>
    <d v="2025-04-11T00:00:00"/>
    <x v="3"/>
    <x v="0"/>
    <n v="6480"/>
    <n v="3628.8"/>
  </r>
  <r>
    <d v="2025-01-20T00:00:00"/>
    <x v="1"/>
    <x v="17"/>
    <n v="2100"/>
    <n v="924"/>
  </r>
  <r>
    <d v="2025-03-06T00:00:00"/>
    <x v="3"/>
    <x v="3"/>
    <n v="3510"/>
    <n v="1965.6000000000001"/>
  </r>
  <r>
    <d v="2024-04-30T00:00:00"/>
    <x v="3"/>
    <x v="19"/>
    <n v="5670"/>
    <n v="3175.2000000000003"/>
  </r>
  <r>
    <d v="2025-11-08T00:00:00"/>
    <x v="3"/>
    <x v="6"/>
    <n v="6210"/>
    <n v="3477.6000000000004"/>
  </r>
  <r>
    <d v="2024-03-17T00:00:00"/>
    <x v="1"/>
    <x v="3"/>
    <n v="5460"/>
    <n v="2402.4"/>
  </r>
  <r>
    <d v="2024-09-09T00:00:00"/>
    <x v="3"/>
    <x v="1"/>
    <n v="2970"/>
    <n v="1663.2000000000003"/>
  </r>
  <r>
    <d v="2024-04-05T00:00:00"/>
    <x v="4"/>
    <x v="20"/>
    <n v="2520"/>
    <n v="1688.4"/>
  </r>
  <r>
    <d v="2024-03-09T00:00:00"/>
    <x v="1"/>
    <x v="22"/>
    <n v="840"/>
    <n v="369.6"/>
  </r>
  <r>
    <d v="2025-02-07T00:00:00"/>
    <x v="1"/>
    <x v="21"/>
    <n v="4200"/>
    <n v="1848"/>
  </r>
  <r>
    <d v="2024-06-23T00:00:00"/>
    <x v="0"/>
    <x v="6"/>
    <n v="8211"/>
    <n v="4762.38"/>
  </r>
  <r>
    <d v="2024-09-02T00:00:00"/>
    <x v="3"/>
    <x v="9"/>
    <n v="4320"/>
    <n v="2419.2000000000003"/>
  </r>
  <r>
    <d v="2024-05-14T00:00:00"/>
    <x v="1"/>
    <x v="6"/>
    <n v="9660"/>
    <n v="4250.4000000000005"/>
  </r>
  <r>
    <d v="2025-12-28T00:00:00"/>
    <x v="0"/>
    <x v="3"/>
    <n v="4641"/>
    <n v="2691.7799999999997"/>
  </r>
  <r>
    <d v="2024-11-23T00:00:00"/>
    <x v="2"/>
    <x v="14"/>
    <n v="9439.2000000000007"/>
    <n v="5474.7359999999999"/>
  </r>
  <r>
    <d v="2024-08-01T00:00:00"/>
    <x v="1"/>
    <x v="18"/>
    <n v="9240"/>
    <n v="4065.6"/>
  </r>
  <r>
    <d v="2024-09-17T00:00:00"/>
    <x v="2"/>
    <x v="21"/>
    <n v="5244"/>
    <n v="3041.52"/>
  </r>
  <r>
    <d v="2025-11-18T00:00:00"/>
    <x v="4"/>
    <x v="17"/>
    <n v="1050"/>
    <n v="703.50000000000011"/>
  </r>
  <r>
    <d v="2025-07-01T00:00:00"/>
    <x v="1"/>
    <x v="0"/>
    <n v="10080"/>
    <n v="4435.2"/>
  </r>
  <r>
    <d v="2024-09-09T00:00:00"/>
    <x v="1"/>
    <x v="18"/>
    <n v="9240"/>
    <n v="4065.6"/>
  </r>
  <r>
    <d v="2025-02-21T00:00:00"/>
    <x v="3"/>
    <x v="7"/>
    <n v="2430"/>
    <n v="1360.8000000000002"/>
  </r>
  <r>
    <d v="2024-05-03T00:00:00"/>
    <x v="2"/>
    <x v="14"/>
    <n v="9439.2000000000007"/>
    <n v="5474.7359999999999"/>
  </r>
  <r>
    <d v="2025-12-10T00:00:00"/>
    <x v="3"/>
    <x v="2"/>
    <n v="4050"/>
    <n v="2268.0000000000005"/>
  </r>
  <r>
    <d v="2024-05-16T00:00:00"/>
    <x v="0"/>
    <x v="22"/>
    <n v="714"/>
    <n v="414.12"/>
  </r>
  <r>
    <d v="2025-12-14T00:00:00"/>
    <x v="3"/>
    <x v="14"/>
    <n v="4860"/>
    <n v="2721.6000000000004"/>
  </r>
  <r>
    <d v="2024-09-19T00:00:00"/>
    <x v="4"/>
    <x v="1"/>
    <n v="2310"/>
    <n v="1547.7000000000003"/>
  </r>
  <r>
    <d v="2024-09-01T00:00:00"/>
    <x v="2"/>
    <x v="10"/>
    <n v="3670.8"/>
    <n v="2129.0639999999999"/>
  </r>
  <r>
    <d v="2025-09-18T00:00:00"/>
    <x v="1"/>
    <x v="22"/>
    <n v="840"/>
    <n v="369.6"/>
  </r>
  <r>
    <d v="2024-08-07T00:00:00"/>
    <x v="4"/>
    <x v="20"/>
    <n v="2520"/>
    <n v="1688.4"/>
  </r>
  <r>
    <d v="2024-01-02T00:00:00"/>
    <x v="3"/>
    <x v="3"/>
    <n v="3510"/>
    <n v="1965.6000000000001"/>
  </r>
  <r>
    <d v="2025-04-29T00:00:00"/>
    <x v="0"/>
    <x v="19"/>
    <n v="7497"/>
    <n v="4348.2599999999993"/>
  </r>
  <r>
    <d v="2024-08-31T00:00:00"/>
    <x v="4"/>
    <x v="5"/>
    <n v="3570"/>
    <n v="2391.9"/>
  </r>
  <r>
    <d v="2024-05-02T00:00:00"/>
    <x v="2"/>
    <x v="8"/>
    <n v="4195.2000000000007"/>
    <n v="2433.2159999999999"/>
  </r>
  <r>
    <d v="2025-03-04T00:00:00"/>
    <x v="4"/>
    <x v="16"/>
    <n v="840"/>
    <n v="562.80000000000007"/>
  </r>
  <r>
    <d v="2025-02-12T00:00:00"/>
    <x v="3"/>
    <x v="0"/>
    <n v="6480"/>
    <n v="3628.8"/>
  </r>
  <r>
    <d v="2025-11-13T00:00:00"/>
    <x v="1"/>
    <x v="15"/>
    <n v="10500"/>
    <n v="4620"/>
  </r>
  <r>
    <d v="2025-01-06T00:00:00"/>
    <x v="1"/>
    <x v="12"/>
    <n v="8400"/>
    <n v="3696"/>
  </r>
  <r>
    <d v="2024-12-06T00:00:00"/>
    <x v="4"/>
    <x v="3"/>
    <n v="2730"/>
    <n v="1829.1000000000001"/>
  </r>
  <r>
    <d v="2024-07-07T00:00:00"/>
    <x v="3"/>
    <x v="18"/>
    <n v="5940"/>
    <n v="3326.4000000000005"/>
  </r>
  <r>
    <d v="2025-05-07T00:00:00"/>
    <x v="0"/>
    <x v="5"/>
    <n v="6069"/>
    <n v="3520.02"/>
  </r>
  <r>
    <d v="2024-01-03T00:00:00"/>
    <x v="2"/>
    <x v="23"/>
    <n v="1573.2"/>
    <n v="912.45600000000002"/>
  </r>
  <r>
    <d v="2024-02-14T00:00:00"/>
    <x v="1"/>
    <x v="10"/>
    <n v="2940"/>
    <n v="1293.6000000000001"/>
  </r>
  <r>
    <d v="2024-04-12T00:00:00"/>
    <x v="0"/>
    <x v="9"/>
    <n v="5712"/>
    <n v="3312.96"/>
  </r>
  <r>
    <d v="2025-06-29T00:00:00"/>
    <x v="0"/>
    <x v="17"/>
    <n v="1785"/>
    <n v="1035.3"/>
  </r>
  <r>
    <d v="2024-05-30T00:00:00"/>
    <x v="2"/>
    <x v="0"/>
    <n v="12585.6"/>
    <n v="7299.6480000000001"/>
  </r>
  <r>
    <d v="2025-10-06T00:00:00"/>
    <x v="4"/>
    <x v="14"/>
    <n v="3780"/>
    <n v="2532.6000000000004"/>
  </r>
  <r>
    <d v="2025-04-21T00:00:00"/>
    <x v="3"/>
    <x v="19"/>
    <n v="5670"/>
    <n v="3175.2000000000003"/>
  </r>
  <r>
    <d v="2024-06-13T00:00:00"/>
    <x v="2"/>
    <x v="5"/>
    <n v="8914.8000000000011"/>
    <n v="5170.5839999999998"/>
  </r>
  <r>
    <d v="2025-07-30T00:00:00"/>
    <x v="1"/>
    <x v="9"/>
    <n v="6720"/>
    <n v="2956.8"/>
  </r>
  <r>
    <d v="2024-12-18T00:00:00"/>
    <x v="2"/>
    <x v="20"/>
    <n v="6292.8"/>
    <n v="3649.8240000000001"/>
  </r>
  <r>
    <d v="2025-04-30T00:00:00"/>
    <x v="0"/>
    <x v="8"/>
    <n v="2856"/>
    <n v="1656.48"/>
  </r>
  <r>
    <d v="2025-10-20T00:00:00"/>
    <x v="0"/>
    <x v="20"/>
    <n v="4284"/>
    <n v="2484.7199999999998"/>
  </r>
  <r>
    <d v="2025-03-02T00:00:00"/>
    <x v="2"/>
    <x v="10"/>
    <n v="3670.8"/>
    <n v="2129.0639999999999"/>
  </r>
  <r>
    <d v="2024-10-22T00:00:00"/>
    <x v="0"/>
    <x v="23"/>
    <n v="1071"/>
    <n v="621.17999999999995"/>
  </r>
  <r>
    <d v="2025-11-16T00:00:00"/>
    <x v="2"/>
    <x v="18"/>
    <n v="11536.800000000001"/>
    <n v="6691.3440000000001"/>
  </r>
  <r>
    <d v="2025-07-21T00:00:00"/>
    <x v="2"/>
    <x v="1"/>
    <n v="5768.4000000000005"/>
    <n v="3345.672"/>
  </r>
  <r>
    <d v="2024-04-24T00:00:00"/>
    <x v="3"/>
    <x v="0"/>
    <n v="6480"/>
    <n v="3628.8"/>
  </r>
  <r>
    <d v="2024-03-07T00:00:00"/>
    <x v="3"/>
    <x v="2"/>
    <n v="4050"/>
    <n v="2268.0000000000005"/>
  </r>
  <r>
    <d v="2024-10-04T00:00:00"/>
    <x v="2"/>
    <x v="21"/>
    <n v="5244"/>
    <n v="3041.52"/>
  </r>
  <r>
    <d v="2024-03-07T00:00:00"/>
    <x v="2"/>
    <x v="7"/>
    <n v="4719.6000000000004"/>
    <n v="2737.3679999999999"/>
  </r>
  <r>
    <d v="2025-05-14T00:00:00"/>
    <x v="3"/>
    <x v="22"/>
    <n v="540"/>
    <n v="302.40000000000003"/>
  </r>
  <r>
    <d v="2024-02-09T00:00:00"/>
    <x v="1"/>
    <x v="2"/>
    <n v="6300"/>
    <n v="2772"/>
  </r>
  <r>
    <d v="2024-05-05T00:00:00"/>
    <x v="3"/>
    <x v="20"/>
    <n v="3240"/>
    <n v="1814.4"/>
  </r>
  <r>
    <d v="2025-08-31T00:00:00"/>
    <x v="3"/>
    <x v="13"/>
    <n v="1620"/>
    <n v="907.2"/>
  </r>
  <r>
    <d v="2024-01-02T00:00:00"/>
    <x v="2"/>
    <x v="5"/>
    <n v="8914.8000000000011"/>
    <n v="5170.5839999999998"/>
  </r>
  <r>
    <d v="2025-01-07T00:00:00"/>
    <x v="1"/>
    <x v="4"/>
    <n v="5880"/>
    <n v="2587.2000000000003"/>
  </r>
  <r>
    <d v="2024-01-16T00:00:00"/>
    <x v="0"/>
    <x v="13"/>
    <n v="2142"/>
    <n v="1242.3599999999999"/>
  </r>
  <r>
    <d v="2025-10-23T00:00:00"/>
    <x v="1"/>
    <x v="10"/>
    <n v="2940"/>
    <n v="1293.6000000000001"/>
  </r>
  <r>
    <d v="2025-05-07T00:00:00"/>
    <x v="2"/>
    <x v="4"/>
    <n v="7341.6"/>
    <n v="4258.1279999999997"/>
  </r>
  <r>
    <d v="2024-02-12T00:00:00"/>
    <x v="1"/>
    <x v="18"/>
    <n v="9240"/>
    <n v="4065.6"/>
  </r>
  <r>
    <d v="2025-08-12T00:00:00"/>
    <x v="1"/>
    <x v="16"/>
    <n v="1680"/>
    <n v="739.2"/>
  </r>
  <r>
    <d v="2024-03-09T00:00:00"/>
    <x v="1"/>
    <x v="4"/>
    <n v="5880"/>
    <n v="2587.2000000000003"/>
  </r>
  <r>
    <d v="2024-01-14T00:00:00"/>
    <x v="1"/>
    <x v="8"/>
    <n v="3360"/>
    <n v="1478.4"/>
  </r>
  <r>
    <d v="2025-07-24T00:00:00"/>
    <x v="0"/>
    <x v="5"/>
    <n v="6069"/>
    <n v="3520.02"/>
  </r>
  <r>
    <d v="2024-06-28T00:00:00"/>
    <x v="2"/>
    <x v="4"/>
    <n v="7341.6"/>
    <n v="4258.1279999999997"/>
  </r>
  <r>
    <d v="2024-01-10T00:00:00"/>
    <x v="2"/>
    <x v="20"/>
    <n v="6292.8"/>
    <n v="3649.8240000000001"/>
  </r>
  <r>
    <d v="2024-11-25T00:00:00"/>
    <x v="1"/>
    <x v="12"/>
    <n v="8400"/>
    <n v="3696"/>
  </r>
  <r>
    <d v="2025-01-24T00:00:00"/>
    <x v="3"/>
    <x v="12"/>
    <n v="5400"/>
    <n v="3024.0000000000005"/>
  </r>
  <r>
    <d v="2024-07-12T00:00:00"/>
    <x v="3"/>
    <x v="17"/>
    <n v="1350"/>
    <n v="756.00000000000011"/>
  </r>
  <r>
    <d v="2024-03-14T00:00:00"/>
    <x v="0"/>
    <x v="16"/>
    <n v="1428"/>
    <n v="828.24"/>
  </r>
  <r>
    <d v="2025-01-14T00:00:00"/>
    <x v="3"/>
    <x v="9"/>
    <n v="4320"/>
    <n v="2419.2000000000003"/>
  </r>
  <r>
    <d v="2024-06-16T00:00:00"/>
    <x v="1"/>
    <x v="11"/>
    <n v="7980"/>
    <n v="3511.2000000000003"/>
  </r>
  <r>
    <d v="2025-12-30T00:00:00"/>
    <x v="3"/>
    <x v="22"/>
    <n v="540"/>
    <n v="302.40000000000003"/>
  </r>
  <r>
    <d v="2025-10-09T00:00:00"/>
    <x v="4"/>
    <x v="11"/>
    <n v="3990"/>
    <n v="2673.3"/>
  </r>
  <r>
    <d v="2025-01-28T00:00:00"/>
    <x v="0"/>
    <x v="16"/>
    <n v="1428"/>
    <n v="828.24"/>
  </r>
  <r>
    <d v="2024-11-07T00:00:00"/>
    <x v="0"/>
    <x v="17"/>
    <n v="1785"/>
    <n v="1035.3"/>
  </r>
  <r>
    <d v="2024-08-06T00:00:00"/>
    <x v="0"/>
    <x v="5"/>
    <n v="6069"/>
    <n v="3520.02"/>
  </r>
  <r>
    <d v="2025-11-02T00:00:00"/>
    <x v="2"/>
    <x v="3"/>
    <n v="6817.2000000000007"/>
    <n v="3953.9760000000001"/>
  </r>
  <r>
    <d v="2024-12-16T00:00:00"/>
    <x v="3"/>
    <x v="21"/>
    <n v="2700"/>
    <n v="1512.0000000000002"/>
  </r>
  <r>
    <d v="2025-05-24T00:00:00"/>
    <x v="2"/>
    <x v="22"/>
    <n v="1048.8000000000002"/>
    <n v="608.30399999999997"/>
  </r>
  <r>
    <d v="2025-03-04T00:00:00"/>
    <x v="0"/>
    <x v="4"/>
    <n v="4998"/>
    <n v="2898.8399999999997"/>
  </r>
  <r>
    <d v="2025-09-15T00:00:00"/>
    <x v="3"/>
    <x v="22"/>
    <n v="540"/>
    <n v="302.40000000000003"/>
  </r>
  <r>
    <d v="2024-04-12T00:00:00"/>
    <x v="1"/>
    <x v="16"/>
    <n v="1680"/>
    <n v="739.2"/>
  </r>
  <r>
    <d v="2025-01-22T00:00:00"/>
    <x v="4"/>
    <x v="4"/>
    <n v="2940"/>
    <n v="1969.8000000000002"/>
  </r>
  <r>
    <d v="2024-06-11T00:00:00"/>
    <x v="4"/>
    <x v="16"/>
    <n v="840"/>
    <n v="562.80000000000007"/>
  </r>
  <r>
    <d v="2024-11-23T00:00:00"/>
    <x v="4"/>
    <x v="5"/>
    <n v="3570"/>
    <n v="2391.9"/>
  </r>
  <r>
    <d v="2024-04-20T00:00:00"/>
    <x v="4"/>
    <x v="23"/>
    <n v="630"/>
    <n v="422.1"/>
  </r>
  <r>
    <d v="2025-02-05T00:00:00"/>
    <x v="1"/>
    <x v="14"/>
    <n v="7560"/>
    <n v="3326.4"/>
  </r>
  <r>
    <d v="2025-09-17T00:00:00"/>
    <x v="4"/>
    <x v="9"/>
    <n v="3360"/>
    <n v="2251.2000000000003"/>
  </r>
  <r>
    <d v="2024-12-24T00:00:00"/>
    <x v="4"/>
    <x v="19"/>
    <n v="4410"/>
    <n v="2954.7000000000003"/>
  </r>
  <r>
    <d v="2025-01-25T00:00:00"/>
    <x v="0"/>
    <x v="4"/>
    <n v="4998"/>
    <n v="2898.8399999999997"/>
  </r>
  <r>
    <d v="2025-05-08T00:00:00"/>
    <x v="4"/>
    <x v="13"/>
    <n v="1260"/>
    <n v="844.2"/>
  </r>
  <r>
    <d v="2024-06-05T00:00:00"/>
    <x v="2"/>
    <x v="11"/>
    <n v="9963.6"/>
    <n v="5778.8879999999999"/>
  </r>
  <r>
    <d v="2025-11-05T00:00:00"/>
    <x v="3"/>
    <x v="6"/>
    <n v="6210"/>
    <n v="3477.6000000000004"/>
  </r>
  <r>
    <d v="2024-10-02T00:00:00"/>
    <x v="2"/>
    <x v="15"/>
    <n v="13110"/>
    <n v="7603.8"/>
  </r>
  <r>
    <d v="2025-07-11T00:00:00"/>
    <x v="3"/>
    <x v="20"/>
    <n v="3240"/>
    <n v="1814.4"/>
  </r>
  <r>
    <d v="2025-12-12T00:00:00"/>
    <x v="3"/>
    <x v="1"/>
    <n v="2970"/>
    <n v="1663.2000000000003"/>
  </r>
  <r>
    <d v="2024-03-09T00:00:00"/>
    <x v="1"/>
    <x v="9"/>
    <n v="6720"/>
    <n v="2956.8"/>
  </r>
  <r>
    <d v="2024-09-28T00:00:00"/>
    <x v="0"/>
    <x v="3"/>
    <n v="4641"/>
    <n v="2691.7799999999997"/>
  </r>
  <r>
    <d v="2024-02-15T00:00:00"/>
    <x v="4"/>
    <x v="17"/>
    <n v="1050"/>
    <n v="703.50000000000011"/>
  </r>
  <r>
    <d v="2024-01-08T00:00:00"/>
    <x v="3"/>
    <x v="6"/>
    <n v="6210"/>
    <n v="3477.6000000000004"/>
  </r>
  <r>
    <d v="2024-07-31T00:00:00"/>
    <x v="2"/>
    <x v="0"/>
    <n v="12585.6"/>
    <n v="7299.6480000000001"/>
  </r>
  <r>
    <d v="2024-07-13T00:00:00"/>
    <x v="2"/>
    <x v="15"/>
    <n v="13110"/>
    <n v="7603.8"/>
  </r>
  <r>
    <d v="2024-08-03T00:00:00"/>
    <x v="2"/>
    <x v="8"/>
    <n v="4195.2000000000007"/>
    <n v="2433.2159999999999"/>
  </r>
  <r>
    <d v="2025-12-10T00:00:00"/>
    <x v="3"/>
    <x v="0"/>
    <n v="6480"/>
    <n v="3628.8"/>
  </r>
  <r>
    <d v="2025-01-24T00:00:00"/>
    <x v="1"/>
    <x v="8"/>
    <n v="3360"/>
    <n v="1478.4"/>
  </r>
  <r>
    <d v="2025-09-27T00:00:00"/>
    <x v="2"/>
    <x v="6"/>
    <n v="12061.2"/>
    <n v="6995.4960000000001"/>
  </r>
  <r>
    <d v="2025-07-13T00:00:00"/>
    <x v="0"/>
    <x v="5"/>
    <n v="6069"/>
    <n v="3520.02"/>
  </r>
  <r>
    <d v="2024-11-04T00:00:00"/>
    <x v="0"/>
    <x v="20"/>
    <n v="4284"/>
    <n v="2484.7199999999998"/>
  </r>
  <r>
    <d v="2024-03-26T00:00:00"/>
    <x v="1"/>
    <x v="12"/>
    <n v="8400"/>
    <n v="3696"/>
  </r>
  <r>
    <d v="2025-04-12T00:00:00"/>
    <x v="3"/>
    <x v="1"/>
    <n v="2970"/>
    <n v="1663.2000000000003"/>
  </r>
  <r>
    <d v="2024-06-17T00:00:00"/>
    <x v="4"/>
    <x v="13"/>
    <n v="1260"/>
    <n v="844.2"/>
  </r>
  <r>
    <d v="2024-10-03T00:00:00"/>
    <x v="1"/>
    <x v="18"/>
    <n v="9240"/>
    <n v="4065.6"/>
  </r>
  <r>
    <d v="2024-02-04T00:00:00"/>
    <x v="3"/>
    <x v="23"/>
    <n v="810"/>
    <n v="453.6"/>
  </r>
  <r>
    <d v="2024-05-31T00:00:00"/>
    <x v="2"/>
    <x v="0"/>
    <n v="12585.6"/>
    <n v="7299.6480000000001"/>
  </r>
  <r>
    <d v="2024-09-15T00:00:00"/>
    <x v="3"/>
    <x v="19"/>
    <n v="5670"/>
    <n v="3175.2000000000003"/>
  </r>
  <r>
    <d v="2025-11-12T00:00:00"/>
    <x v="2"/>
    <x v="17"/>
    <n v="2622"/>
    <n v="1520.76"/>
  </r>
  <r>
    <d v="2025-09-25T00:00:00"/>
    <x v="4"/>
    <x v="20"/>
    <n v="2520"/>
    <n v="1688.4"/>
  </r>
  <r>
    <d v="2024-09-05T00:00:00"/>
    <x v="2"/>
    <x v="23"/>
    <n v="1573.2"/>
    <n v="912.45600000000002"/>
  </r>
  <r>
    <d v="2024-09-24T00:00:00"/>
    <x v="4"/>
    <x v="7"/>
    <n v="1890"/>
    <n v="1266.3000000000002"/>
  </r>
  <r>
    <d v="2025-07-02T00:00:00"/>
    <x v="4"/>
    <x v="11"/>
    <n v="3990"/>
    <n v="2673.3"/>
  </r>
  <r>
    <d v="2025-03-02T00:00:00"/>
    <x v="2"/>
    <x v="9"/>
    <n v="8390.4000000000015"/>
    <n v="4866.4319999999998"/>
  </r>
  <r>
    <d v="2025-05-19T00:00:00"/>
    <x v="1"/>
    <x v="11"/>
    <n v="7980"/>
    <n v="3511.2000000000003"/>
  </r>
  <r>
    <d v="2025-09-10T00:00:00"/>
    <x v="4"/>
    <x v="2"/>
    <n v="3150"/>
    <n v="2110.5000000000005"/>
  </r>
  <r>
    <d v="2024-08-06T00:00:00"/>
    <x v="3"/>
    <x v="22"/>
    <n v="540"/>
    <n v="302.40000000000003"/>
  </r>
  <r>
    <d v="2025-11-02T00:00:00"/>
    <x v="1"/>
    <x v="10"/>
    <n v="2940"/>
    <n v="1293.6000000000001"/>
  </r>
  <r>
    <d v="2024-05-26T00:00:00"/>
    <x v="3"/>
    <x v="3"/>
    <n v="3510"/>
    <n v="1965.6000000000001"/>
  </r>
  <r>
    <d v="2024-05-04T00:00:00"/>
    <x v="4"/>
    <x v="21"/>
    <n v="2100"/>
    <n v="1407.0000000000002"/>
  </r>
  <r>
    <d v="2024-03-20T00:00:00"/>
    <x v="3"/>
    <x v="21"/>
    <n v="2700"/>
    <n v="1512.0000000000002"/>
  </r>
  <r>
    <d v="2025-11-12T00:00:00"/>
    <x v="1"/>
    <x v="2"/>
    <n v="6300"/>
    <n v="2772"/>
  </r>
  <r>
    <d v="2025-08-14T00:00:00"/>
    <x v="2"/>
    <x v="12"/>
    <n v="10488"/>
    <n v="6083.04"/>
  </r>
  <r>
    <d v="2024-11-16T00:00:00"/>
    <x v="3"/>
    <x v="6"/>
    <n v="6210"/>
    <n v="3477.6000000000004"/>
  </r>
  <r>
    <d v="2024-11-09T00:00:00"/>
    <x v="0"/>
    <x v="17"/>
    <n v="1785"/>
    <n v="1035.3"/>
  </r>
  <r>
    <d v="2024-09-07T00:00:00"/>
    <x v="3"/>
    <x v="3"/>
    <n v="3510"/>
    <n v="1965.6000000000001"/>
  </r>
  <r>
    <d v="2025-07-14T00:00:00"/>
    <x v="0"/>
    <x v="0"/>
    <n v="8568"/>
    <n v="4969.4399999999996"/>
  </r>
  <r>
    <d v="2025-01-17T00:00:00"/>
    <x v="4"/>
    <x v="6"/>
    <n v="4830"/>
    <n v="3236.1000000000004"/>
  </r>
  <r>
    <d v="2025-08-20T00:00:00"/>
    <x v="2"/>
    <x v="12"/>
    <n v="10488"/>
    <n v="6083.04"/>
  </r>
  <r>
    <d v="2025-11-23T00:00:00"/>
    <x v="0"/>
    <x v="0"/>
    <n v="8568"/>
    <n v="4969.4399999999996"/>
  </r>
  <r>
    <d v="2024-08-26T00:00:00"/>
    <x v="0"/>
    <x v="18"/>
    <n v="7854"/>
    <n v="4555.32"/>
  </r>
  <r>
    <d v="2025-11-30T00:00:00"/>
    <x v="4"/>
    <x v="8"/>
    <n v="1680"/>
    <n v="1125.6000000000001"/>
  </r>
  <r>
    <d v="2024-09-12T00:00:00"/>
    <x v="1"/>
    <x v="18"/>
    <n v="9240"/>
    <n v="4065.6"/>
  </r>
  <r>
    <d v="2025-04-26T00:00:00"/>
    <x v="2"/>
    <x v="7"/>
    <n v="4719.6000000000004"/>
    <n v="2737.3679999999999"/>
  </r>
  <r>
    <d v="2025-07-21T00:00:00"/>
    <x v="2"/>
    <x v="5"/>
    <n v="8914.8000000000011"/>
    <n v="5170.5839999999998"/>
  </r>
  <r>
    <d v="2024-08-07T00:00:00"/>
    <x v="2"/>
    <x v="20"/>
    <n v="6292.8"/>
    <n v="3649.8240000000001"/>
  </r>
  <r>
    <d v="2024-04-27T00:00:00"/>
    <x v="1"/>
    <x v="4"/>
    <n v="5880"/>
    <n v="2587.2000000000003"/>
  </r>
  <r>
    <d v="2024-10-19T00:00:00"/>
    <x v="2"/>
    <x v="10"/>
    <n v="3670.8"/>
    <n v="2129.0639999999999"/>
  </r>
  <r>
    <d v="2025-02-11T00:00:00"/>
    <x v="3"/>
    <x v="0"/>
    <n v="6480"/>
    <n v="3628.8"/>
  </r>
  <r>
    <d v="2024-08-22T00:00:00"/>
    <x v="0"/>
    <x v="11"/>
    <n v="6783"/>
    <n v="3934.14"/>
  </r>
  <r>
    <d v="2025-10-04T00:00:00"/>
    <x v="3"/>
    <x v="8"/>
    <n v="2160"/>
    <n v="1209.6000000000001"/>
  </r>
  <r>
    <d v="2025-08-02T00:00:00"/>
    <x v="2"/>
    <x v="4"/>
    <n v="7341.6"/>
    <n v="4258.1279999999997"/>
  </r>
  <r>
    <d v="2024-10-15T00:00:00"/>
    <x v="0"/>
    <x v="15"/>
    <n v="8925"/>
    <n v="5176.5"/>
  </r>
  <r>
    <d v="2025-10-23T00:00:00"/>
    <x v="2"/>
    <x v="17"/>
    <n v="2622"/>
    <n v="1520.76"/>
  </r>
  <r>
    <d v="2025-01-22T00:00:00"/>
    <x v="2"/>
    <x v="20"/>
    <n v="6292.8"/>
    <n v="3649.8240000000001"/>
  </r>
  <r>
    <d v="2024-01-19T00:00:00"/>
    <x v="4"/>
    <x v="10"/>
    <n v="1470"/>
    <n v="984.90000000000009"/>
  </r>
  <r>
    <d v="2025-11-11T00:00:00"/>
    <x v="1"/>
    <x v="7"/>
    <n v="3780"/>
    <n v="1663.2"/>
  </r>
  <r>
    <d v="2024-01-06T00:00:00"/>
    <x v="2"/>
    <x v="16"/>
    <n v="2097.6000000000004"/>
    <n v="1216.6079999999999"/>
  </r>
  <r>
    <d v="2024-10-19T00:00:00"/>
    <x v="0"/>
    <x v="4"/>
    <n v="4998"/>
    <n v="2898.8399999999997"/>
  </r>
  <r>
    <d v="2024-04-08T00:00:00"/>
    <x v="2"/>
    <x v="19"/>
    <n v="11012.400000000001"/>
    <n v="6387.192"/>
  </r>
  <r>
    <d v="2025-06-03T00:00:00"/>
    <x v="3"/>
    <x v="16"/>
    <n v="1080"/>
    <n v="604.80000000000007"/>
  </r>
  <r>
    <d v="2025-09-10T00:00:00"/>
    <x v="0"/>
    <x v="18"/>
    <n v="7854"/>
    <n v="4555.32"/>
  </r>
  <r>
    <d v="2024-03-26T00:00:00"/>
    <x v="2"/>
    <x v="9"/>
    <n v="8390.4000000000015"/>
    <n v="4866.4319999999998"/>
  </r>
  <r>
    <d v="2025-11-22T00:00:00"/>
    <x v="3"/>
    <x v="18"/>
    <n v="5940"/>
    <n v="3326.4000000000005"/>
  </r>
  <r>
    <d v="2025-07-23T00:00:00"/>
    <x v="2"/>
    <x v="10"/>
    <n v="3670.8"/>
    <n v="2129.0639999999999"/>
  </r>
  <r>
    <d v="2025-10-28T00:00:00"/>
    <x v="1"/>
    <x v="17"/>
    <n v="2100"/>
    <n v="924"/>
  </r>
  <r>
    <d v="2024-09-30T00:00:00"/>
    <x v="2"/>
    <x v="3"/>
    <n v="6817.2000000000007"/>
    <n v="3953.9760000000001"/>
  </r>
  <r>
    <d v="2025-05-17T00:00:00"/>
    <x v="4"/>
    <x v="6"/>
    <n v="4830"/>
    <n v="3236.1000000000004"/>
  </r>
  <r>
    <d v="2024-06-06T00:00:00"/>
    <x v="1"/>
    <x v="0"/>
    <n v="10080"/>
    <n v="4435.2"/>
  </r>
  <r>
    <d v="2025-03-23T00:00:00"/>
    <x v="1"/>
    <x v="9"/>
    <n v="6720"/>
    <n v="2956.8"/>
  </r>
  <r>
    <d v="2024-07-10T00:00:00"/>
    <x v="2"/>
    <x v="5"/>
    <n v="8914.8000000000011"/>
    <n v="5170.5839999999998"/>
  </r>
  <r>
    <d v="2024-07-30T00:00:00"/>
    <x v="1"/>
    <x v="9"/>
    <n v="6720"/>
    <n v="2956.8"/>
  </r>
  <r>
    <d v="2024-01-07T00:00:00"/>
    <x v="2"/>
    <x v="4"/>
    <n v="7341.6"/>
    <n v="4258.1279999999997"/>
  </r>
  <r>
    <d v="2025-11-13T00:00:00"/>
    <x v="4"/>
    <x v="19"/>
    <n v="4410"/>
    <n v="2954.7000000000003"/>
  </r>
  <r>
    <d v="2025-05-27T00:00:00"/>
    <x v="3"/>
    <x v="0"/>
    <n v="6480"/>
    <n v="3628.8"/>
  </r>
  <r>
    <d v="2024-09-12T00:00:00"/>
    <x v="2"/>
    <x v="2"/>
    <n v="7866.0000000000009"/>
    <n v="4562.28"/>
  </r>
  <r>
    <d v="2025-11-22T00:00:00"/>
    <x v="3"/>
    <x v="6"/>
    <n v="6210"/>
    <n v="3477.6000000000004"/>
  </r>
  <r>
    <d v="2025-09-26T00:00:00"/>
    <x v="0"/>
    <x v="21"/>
    <n v="3570"/>
    <n v="2070.6"/>
  </r>
  <r>
    <d v="2025-12-04T00:00:00"/>
    <x v="3"/>
    <x v="6"/>
    <n v="6210"/>
    <n v="3477.6000000000004"/>
  </r>
  <r>
    <d v="2025-07-27T00:00:00"/>
    <x v="0"/>
    <x v="13"/>
    <n v="2142"/>
    <n v="1242.3599999999999"/>
  </r>
  <r>
    <d v="2025-06-07T00:00:00"/>
    <x v="1"/>
    <x v="4"/>
    <n v="5880"/>
    <n v="2587.2000000000003"/>
  </r>
  <r>
    <d v="2024-12-19T00:00:00"/>
    <x v="2"/>
    <x v="7"/>
    <n v="4719.6000000000004"/>
    <n v="2737.3679999999999"/>
  </r>
  <r>
    <d v="2024-03-31T00:00:00"/>
    <x v="3"/>
    <x v="4"/>
    <n v="3780"/>
    <n v="2116.8000000000002"/>
  </r>
  <r>
    <d v="2025-06-09T00:00:00"/>
    <x v="1"/>
    <x v="23"/>
    <n v="1260"/>
    <n v="554.4"/>
  </r>
  <r>
    <d v="2025-03-24T00:00:00"/>
    <x v="0"/>
    <x v="6"/>
    <n v="8211"/>
    <n v="4762.38"/>
  </r>
  <r>
    <d v="2025-04-22T00:00:00"/>
    <x v="3"/>
    <x v="12"/>
    <n v="5400"/>
    <n v="3024.0000000000005"/>
  </r>
  <r>
    <d v="2025-10-22T00:00:00"/>
    <x v="4"/>
    <x v="4"/>
    <n v="2940"/>
    <n v="1969.8000000000002"/>
  </r>
  <r>
    <d v="2024-06-27T00:00:00"/>
    <x v="0"/>
    <x v="16"/>
    <n v="1428"/>
    <n v="828.24"/>
  </r>
  <r>
    <d v="2024-10-06T00:00:00"/>
    <x v="4"/>
    <x v="11"/>
    <n v="3990"/>
    <n v="2673.3"/>
  </r>
  <r>
    <d v="2024-05-06T00:00:00"/>
    <x v="4"/>
    <x v="6"/>
    <n v="4830"/>
    <n v="3236.1000000000004"/>
  </r>
  <r>
    <d v="2025-08-25T00:00:00"/>
    <x v="1"/>
    <x v="1"/>
    <n v="4620"/>
    <n v="2032.8"/>
  </r>
  <r>
    <d v="2025-11-23T00:00:00"/>
    <x v="2"/>
    <x v="15"/>
    <n v="13110"/>
    <n v="7603.8"/>
  </r>
  <r>
    <d v="2024-09-22T00:00:00"/>
    <x v="2"/>
    <x v="18"/>
    <n v="11536.800000000001"/>
    <n v="6691.3440000000001"/>
  </r>
  <r>
    <d v="2025-10-26T00:00:00"/>
    <x v="2"/>
    <x v="1"/>
    <n v="5768.4000000000005"/>
    <n v="3345.672"/>
  </r>
  <r>
    <d v="2025-07-20T00:00:00"/>
    <x v="2"/>
    <x v="3"/>
    <n v="6817.2000000000007"/>
    <n v="3953.9760000000001"/>
  </r>
  <r>
    <d v="2024-07-07T00:00:00"/>
    <x v="4"/>
    <x v="6"/>
    <n v="4830"/>
    <n v="3236.1000000000004"/>
  </r>
  <r>
    <d v="2025-01-06T00:00:00"/>
    <x v="0"/>
    <x v="0"/>
    <n v="8568"/>
    <n v="4969.4399999999996"/>
  </r>
  <r>
    <d v="2024-02-03T00:00:00"/>
    <x v="4"/>
    <x v="21"/>
    <n v="2100"/>
    <n v="1407.0000000000002"/>
  </r>
  <r>
    <d v="2024-05-28T00:00:00"/>
    <x v="3"/>
    <x v="0"/>
    <n v="6480"/>
    <n v="3628.8"/>
  </r>
  <r>
    <d v="2025-12-25T00:00:00"/>
    <x v="1"/>
    <x v="0"/>
    <n v="10080"/>
    <n v="4435.2"/>
  </r>
  <r>
    <d v="2024-09-04T00:00:00"/>
    <x v="4"/>
    <x v="20"/>
    <n v="2520"/>
    <n v="1688.4"/>
  </r>
  <r>
    <d v="2025-08-27T00:00:00"/>
    <x v="3"/>
    <x v="6"/>
    <n v="6210"/>
    <n v="3477.6000000000004"/>
  </r>
  <r>
    <d v="2024-11-02T00:00:00"/>
    <x v="0"/>
    <x v="15"/>
    <n v="8925"/>
    <n v="5176.5"/>
  </r>
  <r>
    <d v="2024-06-10T00:00:00"/>
    <x v="1"/>
    <x v="9"/>
    <n v="6720"/>
    <n v="2956.8"/>
  </r>
  <r>
    <d v="2024-07-23T00:00:00"/>
    <x v="0"/>
    <x v="19"/>
    <n v="7497"/>
    <n v="4348.2599999999993"/>
  </r>
  <r>
    <d v="2025-05-06T00:00:00"/>
    <x v="1"/>
    <x v="15"/>
    <n v="10500"/>
    <n v="4620"/>
  </r>
  <r>
    <d v="2025-05-07T00:00:00"/>
    <x v="2"/>
    <x v="16"/>
    <n v="2097.6000000000004"/>
    <n v="1216.6079999999999"/>
  </r>
  <r>
    <d v="2024-04-21T00:00:00"/>
    <x v="0"/>
    <x v="9"/>
    <n v="5712"/>
    <n v="3312.96"/>
  </r>
  <r>
    <d v="2025-11-13T00:00:00"/>
    <x v="2"/>
    <x v="5"/>
    <n v="8914.8000000000011"/>
    <n v="5170.5839999999998"/>
  </r>
  <r>
    <d v="2024-05-21T00:00:00"/>
    <x v="2"/>
    <x v="1"/>
    <n v="5768.4000000000005"/>
    <n v="3345.672"/>
  </r>
  <r>
    <d v="2025-07-22T00:00:00"/>
    <x v="2"/>
    <x v="18"/>
    <n v="11536.800000000001"/>
    <n v="6691.3440000000001"/>
  </r>
  <r>
    <d v="2024-04-04T00:00:00"/>
    <x v="3"/>
    <x v="1"/>
    <n v="2970"/>
    <n v="1663.2000000000003"/>
  </r>
  <r>
    <d v="2024-10-15T00:00:00"/>
    <x v="4"/>
    <x v="15"/>
    <n v="5250"/>
    <n v="3517.5000000000005"/>
  </r>
  <r>
    <d v="2025-05-06T00:00:00"/>
    <x v="1"/>
    <x v="22"/>
    <n v="840"/>
    <n v="369.6"/>
  </r>
  <r>
    <d v="2025-08-17T00:00:00"/>
    <x v="2"/>
    <x v="23"/>
    <n v="1573.2"/>
    <n v="912.45600000000002"/>
  </r>
  <r>
    <d v="2024-07-03T00:00:00"/>
    <x v="3"/>
    <x v="6"/>
    <n v="6210"/>
    <n v="3477.6000000000004"/>
  </r>
  <r>
    <d v="2025-02-19T00:00:00"/>
    <x v="4"/>
    <x v="1"/>
    <n v="2310"/>
    <n v="1547.7000000000003"/>
  </r>
  <r>
    <d v="2024-12-05T00:00:00"/>
    <x v="4"/>
    <x v="3"/>
    <n v="2730"/>
    <n v="1829.1000000000001"/>
  </r>
  <r>
    <d v="2025-03-04T00:00:00"/>
    <x v="3"/>
    <x v="23"/>
    <n v="810"/>
    <n v="453.6"/>
  </r>
  <r>
    <d v="2025-08-22T00:00:00"/>
    <x v="0"/>
    <x v="14"/>
    <n v="6426"/>
    <n v="3727.08"/>
  </r>
  <r>
    <d v="2024-05-13T00:00:00"/>
    <x v="3"/>
    <x v="9"/>
    <n v="4320"/>
    <n v="2419.2000000000003"/>
  </r>
  <r>
    <d v="2024-02-13T00:00:00"/>
    <x v="2"/>
    <x v="14"/>
    <n v="9439.2000000000007"/>
    <n v="5474.7359999999999"/>
  </r>
  <r>
    <d v="2024-06-09T00:00:00"/>
    <x v="4"/>
    <x v="10"/>
    <n v="1470"/>
    <n v="984.90000000000009"/>
  </r>
  <r>
    <d v="2024-11-10T00:00:00"/>
    <x v="4"/>
    <x v="15"/>
    <n v="5250"/>
    <n v="3517.5000000000005"/>
  </r>
  <r>
    <d v="2025-12-18T00:00:00"/>
    <x v="1"/>
    <x v="2"/>
    <n v="6300"/>
    <n v="2772"/>
  </r>
  <r>
    <d v="2025-02-03T00:00:00"/>
    <x v="1"/>
    <x v="4"/>
    <n v="5880"/>
    <n v="2587.2000000000003"/>
  </r>
  <r>
    <d v="2025-01-02T00:00:00"/>
    <x v="0"/>
    <x v="3"/>
    <n v="4641"/>
    <n v="2691.7799999999997"/>
  </r>
  <r>
    <d v="2024-09-21T00:00:00"/>
    <x v="3"/>
    <x v="20"/>
    <n v="3240"/>
    <n v="1814.4"/>
  </r>
  <r>
    <d v="2025-08-10T00:00:00"/>
    <x v="2"/>
    <x v="2"/>
    <n v="7866.0000000000009"/>
    <n v="4562.28"/>
  </r>
  <r>
    <d v="2025-09-24T00:00:00"/>
    <x v="3"/>
    <x v="1"/>
    <n v="2970"/>
    <n v="1663.2000000000003"/>
  </r>
  <r>
    <d v="2024-09-01T00:00:00"/>
    <x v="2"/>
    <x v="21"/>
    <n v="5244"/>
    <n v="3041.52"/>
  </r>
  <r>
    <d v="2025-12-23T00:00:00"/>
    <x v="2"/>
    <x v="4"/>
    <n v="7341.6"/>
    <n v="4258.1279999999997"/>
  </r>
  <r>
    <d v="2025-08-04T00:00:00"/>
    <x v="4"/>
    <x v="9"/>
    <n v="3360"/>
    <n v="2251.2000000000003"/>
  </r>
  <r>
    <d v="2025-07-13T00:00:00"/>
    <x v="4"/>
    <x v="22"/>
    <n v="420"/>
    <n v="281.40000000000003"/>
  </r>
  <r>
    <d v="2025-11-09T00:00:00"/>
    <x v="4"/>
    <x v="6"/>
    <n v="4830"/>
    <n v="3236.1000000000004"/>
  </r>
  <r>
    <d v="2025-04-20T00:00:00"/>
    <x v="3"/>
    <x v="5"/>
    <n v="4590"/>
    <n v="2570.4"/>
  </r>
  <r>
    <d v="2025-03-26T00:00:00"/>
    <x v="0"/>
    <x v="21"/>
    <n v="3570"/>
    <n v="2070.6"/>
  </r>
  <r>
    <d v="2024-07-19T00:00:00"/>
    <x v="3"/>
    <x v="0"/>
    <n v="6480"/>
    <n v="3628.8"/>
  </r>
  <r>
    <d v="2024-10-28T00:00:00"/>
    <x v="2"/>
    <x v="21"/>
    <n v="5244"/>
    <n v="3041.52"/>
  </r>
  <r>
    <d v="2025-03-18T00:00:00"/>
    <x v="4"/>
    <x v="5"/>
    <n v="3570"/>
    <n v="2391.9"/>
  </r>
  <r>
    <d v="2024-02-19T00:00:00"/>
    <x v="4"/>
    <x v="20"/>
    <n v="2520"/>
    <n v="1688.4"/>
  </r>
  <r>
    <d v="2024-01-17T00:00:00"/>
    <x v="2"/>
    <x v="20"/>
    <n v="6292.8"/>
    <n v="3649.8240000000001"/>
  </r>
  <r>
    <d v="2024-01-07T00:00:00"/>
    <x v="0"/>
    <x v="2"/>
    <n v="5355"/>
    <n v="3105.8999999999996"/>
  </r>
  <r>
    <d v="2024-07-31T00:00:00"/>
    <x v="1"/>
    <x v="22"/>
    <n v="840"/>
    <n v="369.6"/>
  </r>
  <r>
    <d v="2024-03-06T00:00:00"/>
    <x v="3"/>
    <x v="22"/>
    <n v="540"/>
    <n v="302.40000000000003"/>
  </r>
  <r>
    <d v="2025-06-27T00:00:00"/>
    <x v="3"/>
    <x v="15"/>
    <n v="6750"/>
    <n v="3780.0000000000005"/>
  </r>
  <r>
    <d v="2025-07-02T00:00:00"/>
    <x v="1"/>
    <x v="23"/>
    <n v="1260"/>
    <n v="554.4"/>
  </r>
  <r>
    <d v="2025-05-19T00:00:00"/>
    <x v="4"/>
    <x v="20"/>
    <n v="2520"/>
    <n v="1688.4"/>
  </r>
  <r>
    <d v="2024-12-02T00:00:00"/>
    <x v="2"/>
    <x v="1"/>
    <n v="5768.4000000000005"/>
    <n v="3345.672"/>
  </r>
  <r>
    <d v="2024-11-25T00:00:00"/>
    <x v="4"/>
    <x v="21"/>
    <n v="2100"/>
    <n v="1407.0000000000002"/>
  </r>
  <r>
    <d v="2025-06-14T00:00:00"/>
    <x v="3"/>
    <x v="16"/>
    <n v="1080"/>
    <n v="604.80000000000007"/>
  </r>
  <r>
    <d v="2024-06-26T00:00:00"/>
    <x v="2"/>
    <x v="0"/>
    <n v="12585.6"/>
    <n v="7299.6480000000001"/>
  </r>
  <r>
    <d v="2024-04-26T00:00:00"/>
    <x v="0"/>
    <x v="12"/>
    <n v="7140"/>
    <n v="4141.2"/>
  </r>
  <r>
    <d v="2024-03-18T00:00:00"/>
    <x v="2"/>
    <x v="22"/>
    <n v="1048.8000000000002"/>
    <n v="608.30399999999997"/>
  </r>
  <r>
    <d v="2025-08-14T00:00:00"/>
    <x v="4"/>
    <x v="6"/>
    <n v="4830"/>
    <n v="3236.1000000000004"/>
  </r>
  <r>
    <d v="2025-06-28T00:00:00"/>
    <x v="3"/>
    <x v="9"/>
    <n v="4320"/>
    <n v="2419.2000000000003"/>
  </r>
  <r>
    <d v="2025-01-15T00:00:00"/>
    <x v="0"/>
    <x v="11"/>
    <n v="6783"/>
    <n v="3934.14"/>
  </r>
  <r>
    <d v="2024-12-21T00:00:00"/>
    <x v="2"/>
    <x v="18"/>
    <n v="11536.800000000001"/>
    <n v="6691.3440000000001"/>
  </r>
  <r>
    <d v="2025-09-12T00:00:00"/>
    <x v="2"/>
    <x v="10"/>
    <n v="3670.8"/>
    <n v="2129.0639999999999"/>
  </r>
  <r>
    <d v="2025-07-30T00:00:00"/>
    <x v="3"/>
    <x v="2"/>
    <n v="4050"/>
    <n v="2268.0000000000005"/>
  </r>
  <r>
    <d v="2024-03-06T00:00:00"/>
    <x v="2"/>
    <x v="11"/>
    <n v="9963.6"/>
    <n v="5778.8879999999999"/>
  </r>
  <r>
    <d v="2024-05-28T00:00:00"/>
    <x v="2"/>
    <x v="16"/>
    <n v="2097.6000000000004"/>
    <n v="1216.6079999999999"/>
  </r>
  <r>
    <d v="2025-03-03T00:00:00"/>
    <x v="1"/>
    <x v="7"/>
    <n v="3780"/>
    <n v="1663.2"/>
  </r>
  <r>
    <d v="2025-12-30T00:00:00"/>
    <x v="1"/>
    <x v="17"/>
    <n v="2100"/>
    <n v="924"/>
  </r>
  <r>
    <d v="2024-10-14T00:00:00"/>
    <x v="1"/>
    <x v="15"/>
    <n v="10500"/>
    <n v="4620"/>
  </r>
  <r>
    <d v="2024-08-13T00:00:00"/>
    <x v="1"/>
    <x v="13"/>
    <n v="2520"/>
    <n v="1108.8"/>
  </r>
  <r>
    <d v="2024-10-29T00:00:00"/>
    <x v="1"/>
    <x v="5"/>
    <n v="7140"/>
    <n v="3141.6"/>
  </r>
  <r>
    <d v="2024-03-09T00:00:00"/>
    <x v="1"/>
    <x v="0"/>
    <n v="10080"/>
    <n v="4435.2"/>
  </r>
  <r>
    <d v="2024-05-12T00:00:00"/>
    <x v="1"/>
    <x v="9"/>
    <n v="6720"/>
    <n v="2956.8"/>
  </r>
  <r>
    <d v="2025-07-17T00:00:00"/>
    <x v="0"/>
    <x v="14"/>
    <n v="6426"/>
    <n v="3727.08"/>
  </r>
  <r>
    <d v="2024-12-19T00:00:00"/>
    <x v="2"/>
    <x v="9"/>
    <n v="8390.4000000000015"/>
    <n v="4866.4319999999998"/>
  </r>
  <r>
    <d v="2024-02-14T00:00:00"/>
    <x v="2"/>
    <x v="13"/>
    <n v="3146.4"/>
    <n v="1824.912"/>
  </r>
  <r>
    <d v="2024-03-22T00:00:00"/>
    <x v="1"/>
    <x v="12"/>
    <n v="8400"/>
    <n v="3696"/>
  </r>
  <r>
    <d v="2025-05-04T00:00:00"/>
    <x v="4"/>
    <x v="2"/>
    <n v="3150"/>
    <n v="2110.5000000000005"/>
  </r>
  <r>
    <d v="2024-06-12T00:00:00"/>
    <x v="1"/>
    <x v="22"/>
    <n v="840"/>
    <n v="369.6"/>
  </r>
  <r>
    <d v="2024-03-15T00:00:00"/>
    <x v="2"/>
    <x v="5"/>
    <n v="8914.8000000000011"/>
    <n v="5170.5839999999998"/>
  </r>
  <r>
    <d v="2024-02-03T00:00:00"/>
    <x v="3"/>
    <x v="2"/>
    <n v="4050"/>
    <n v="2268.0000000000005"/>
  </r>
  <r>
    <d v="2024-01-17T00:00:00"/>
    <x v="0"/>
    <x v="17"/>
    <n v="1785"/>
    <n v="1035.3"/>
  </r>
  <r>
    <d v="2025-08-23T00:00:00"/>
    <x v="4"/>
    <x v="1"/>
    <n v="2310"/>
    <n v="1547.7000000000003"/>
  </r>
  <r>
    <d v="2025-03-30T00:00:00"/>
    <x v="2"/>
    <x v="22"/>
    <n v="1048.8000000000002"/>
    <n v="608.30399999999997"/>
  </r>
  <r>
    <d v="2025-06-28T00:00:00"/>
    <x v="0"/>
    <x v="16"/>
    <n v="1428"/>
    <n v="828.24"/>
  </r>
  <r>
    <d v="2025-06-25T00:00:00"/>
    <x v="3"/>
    <x v="12"/>
    <n v="5400"/>
    <n v="3024.0000000000005"/>
  </r>
  <r>
    <d v="2024-02-15T00:00:00"/>
    <x v="1"/>
    <x v="4"/>
    <n v="5880"/>
    <n v="2587.2000000000003"/>
  </r>
  <r>
    <d v="2025-07-09T00:00:00"/>
    <x v="2"/>
    <x v="10"/>
    <n v="3670.8"/>
    <n v="2129.0639999999999"/>
  </r>
  <r>
    <d v="2024-07-20T00:00:00"/>
    <x v="4"/>
    <x v="23"/>
    <n v="630"/>
    <n v="422.1"/>
  </r>
  <r>
    <d v="2025-12-22T00:00:00"/>
    <x v="1"/>
    <x v="7"/>
    <n v="3780"/>
    <n v="1663.2"/>
  </r>
  <r>
    <d v="2025-12-13T00:00:00"/>
    <x v="2"/>
    <x v="7"/>
    <n v="4719.6000000000004"/>
    <n v="2737.3679999999999"/>
  </r>
  <r>
    <d v="2025-10-29T00:00:00"/>
    <x v="1"/>
    <x v="10"/>
    <n v="2940"/>
    <n v="1293.6000000000001"/>
  </r>
  <r>
    <d v="2024-11-09T00:00:00"/>
    <x v="3"/>
    <x v="7"/>
    <n v="2430"/>
    <n v="1360.8000000000002"/>
  </r>
  <r>
    <d v="2024-03-20T00:00:00"/>
    <x v="1"/>
    <x v="7"/>
    <n v="3780"/>
    <n v="1663.2"/>
  </r>
  <r>
    <d v="2024-07-23T00:00:00"/>
    <x v="3"/>
    <x v="15"/>
    <n v="6750"/>
    <n v="3780.0000000000005"/>
  </r>
  <r>
    <d v="2024-07-15T00:00:00"/>
    <x v="1"/>
    <x v="0"/>
    <n v="10080"/>
    <n v="4435.2"/>
  </r>
  <r>
    <d v="2024-08-20T00:00:00"/>
    <x v="4"/>
    <x v="17"/>
    <n v="1050"/>
    <n v="703.50000000000011"/>
  </r>
  <r>
    <d v="2025-01-10T00:00:00"/>
    <x v="4"/>
    <x v="19"/>
    <n v="4410"/>
    <n v="2954.7000000000003"/>
  </r>
  <r>
    <d v="2025-07-21T00:00:00"/>
    <x v="1"/>
    <x v="20"/>
    <n v="5040"/>
    <n v="2217.6"/>
  </r>
  <r>
    <d v="2024-07-06T00:00:00"/>
    <x v="2"/>
    <x v="13"/>
    <n v="3146.4"/>
    <n v="1824.912"/>
  </r>
  <r>
    <d v="2025-04-03T00:00:00"/>
    <x v="1"/>
    <x v="4"/>
    <n v="5880"/>
    <n v="2587.2000000000003"/>
  </r>
  <r>
    <d v="2025-07-12T00:00:00"/>
    <x v="0"/>
    <x v="13"/>
    <n v="2142"/>
    <n v="1242.3599999999999"/>
  </r>
  <r>
    <d v="2024-10-09T00:00:00"/>
    <x v="2"/>
    <x v="4"/>
    <n v="7341.6"/>
    <n v="4258.1279999999997"/>
  </r>
  <r>
    <d v="2024-02-20T00:00:00"/>
    <x v="1"/>
    <x v="22"/>
    <n v="840"/>
    <n v="369.6"/>
  </r>
  <r>
    <d v="2024-11-14T00:00:00"/>
    <x v="2"/>
    <x v="20"/>
    <n v="6292.8"/>
    <n v="3649.8240000000001"/>
  </r>
  <r>
    <d v="2024-06-20T00:00:00"/>
    <x v="2"/>
    <x v="16"/>
    <n v="2097.6000000000004"/>
    <n v="1216.6079999999999"/>
  </r>
  <r>
    <d v="2024-06-17T00:00:00"/>
    <x v="0"/>
    <x v="22"/>
    <n v="714"/>
    <n v="414.12"/>
  </r>
  <r>
    <d v="2024-09-14T00:00:00"/>
    <x v="4"/>
    <x v="4"/>
    <n v="2940"/>
    <n v="1969.8000000000002"/>
  </r>
  <r>
    <d v="2025-01-09T00:00:00"/>
    <x v="0"/>
    <x v="6"/>
    <n v="8211"/>
    <n v="4762.38"/>
  </r>
  <r>
    <d v="2024-04-04T00:00:00"/>
    <x v="0"/>
    <x v="19"/>
    <n v="7497"/>
    <n v="4348.2599999999993"/>
  </r>
  <r>
    <d v="2025-04-11T00:00:00"/>
    <x v="3"/>
    <x v="9"/>
    <n v="4320"/>
    <n v="2419.2000000000003"/>
  </r>
  <r>
    <d v="2025-02-06T00:00:00"/>
    <x v="2"/>
    <x v="5"/>
    <n v="8914.8000000000011"/>
    <n v="5170.5839999999998"/>
  </r>
  <r>
    <d v="2024-10-23T00:00:00"/>
    <x v="0"/>
    <x v="17"/>
    <n v="1785"/>
    <n v="1035.3"/>
  </r>
  <r>
    <d v="2025-03-15T00:00:00"/>
    <x v="0"/>
    <x v="16"/>
    <n v="1428"/>
    <n v="828.24"/>
  </r>
  <r>
    <d v="2025-01-08T00:00:00"/>
    <x v="0"/>
    <x v="19"/>
    <n v="7497"/>
    <n v="4348.2599999999993"/>
  </r>
  <r>
    <d v="2024-03-19T00:00:00"/>
    <x v="4"/>
    <x v="10"/>
    <n v="1470"/>
    <n v="984.90000000000009"/>
  </r>
  <r>
    <d v="2025-03-17T00:00:00"/>
    <x v="2"/>
    <x v="1"/>
    <n v="5768.4000000000005"/>
    <n v="3345.672"/>
  </r>
  <r>
    <d v="2025-11-13T00:00:00"/>
    <x v="0"/>
    <x v="6"/>
    <n v="8211"/>
    <n v="4762.38"/>
  </r>
  <r>
    <d v="2024-04-22T00:00:00"/>
    <x v="3"/>
    <x v="3"/>
    <n v="3510"/>
    <n v="1965.6000000000001"/>
  </r>
  <r>
    <d v="2024-05-08T00:00:00"/>
    <x v="0"/>
    <x v="6"/>
    <n v="8211"/>
    <n v="4762.38"/>
  </r>
  <r>
    <d v="2025-04-18T00:00:00"/>
    <x v="0"/>
    <x v="14"/>
    <n v="6426"/>
    <n v="3727.08"/>
  </r>
  <r>
    <d v="2025-04-16T00:00:00"/>
    <x v="4"/>
    <x v="18"/>
    <n v="4620"/>
    <n v="3095.4000000000005"/>
  </r>
  <r>
    <d v="2025-07-10T00:00:00"/>
    <x v="3"/>
    <x v="22"/>
    <n v="540"/>
    <n v="302.40000000000003"/>
  </r>
  <r>
    <d v="2024-12-14T00:00:00"/>
    <x v="1"/>
    <x v="17"/>
    <n v="2100"/>
    <n v="924"/>
  </r>
  <r>
    <d v="2025-11-07T00:00:00"/>
    <x v="2"/>
    <x v="0"/>
    <n v="12585.6"/>
    <n v="7299.6480000000001"/>
  </r>
  <r>
    <d v="2025-12-20T00:00:00"/>
    <x v="3"/>
    <x v="16"/>
    <n v="1080"/>
    <n v="604.80000000000007"/>
  </r>
  <r>
    <d v="2025-08-23T00:00:00"/>
    <x v="0"/>
    <x v="17"/>
    <n v="1785"/>
    <n v="1035.3"/>
  </r>
  <r>
    <d v="2025-08-23T00:00:00"/>
    <x v="4"/>
    <x v="15"/>
    <n v="5250"/>
    <n v="3517.5000000000005"/>
  </r>
  <r>
    <d v="2024-07-15T00:00:00"/>
    <x v="0"/>
    <x v="2"/>
    <n v="5355"/>
    <n v="3105.8999999999996"/>
  </r>
  <r>
    <d v="2024-05-01T00:00:00"/>
    <x v="1"/>
    <x v="19"/>
    <n v="8820"/>
    <n v="3880.8"/>
  </r>
  <r>
    <d v="2024-11-10T00:00:00"/>
    <x v="2"/>
    <x v="17"/>
    <n v="2622"/>
    <n v="1520.76"/>
  </r>
  <r>
    <d v="2025-11-29T00:00:00"/>
    <x v="2"/>
    <x v="17"/>
    <n v="2622"/>
    <n v="1520.76"/>
  </r>
  <r>
    <d v="2024-12-02T00:00:00"/>
    <x v="3"/>
    <x v="13"/>
    <n v="1620"/>
    <n v="907.2"/>
  </r>
  <r>
    <d v="2024-01-17T00:00:00"/>
    <x v="3"/>
    <x v="2"/>
    <n v="4050"/>
    <n v="2268.0000000000005"/>
  </r>
  <r>
    <d v="2024-06-02T00:00:00"/>
    <x v="4"/>
    <x v="0"/>
    <n v="5040"/>
    <n v="3376.8"/>
  </r>
  <r>
    <d v="2024-01-21T00:00:00"/>
    <x v="3"/>
    <x v="7"/>
    <n v="2430"/>
    <n v="1360.8000000000002"/>
  </r>
  <r>
    <d v="2025-03-16T00:00:00"/>
    <x v="4"/>
    <x v="21"/>
    <n v="2100"/>
    <n v="1407.0000000000002"/>
  </r>
  <r>
    <d v="2025-11-13T00:00:00"/>
    <x v="0"/>
    <x v="0"/>
    <n v="8568"/>
    <n v="4969.4399999999996"/>
  </r>
  <r>
    <d v="2025-01-07T00:00:00"/>
    <x v="4"/>
    <x v="4"/>
    <n v="2940"/>
    <n v="1969.8000000000002"/>
  </r>
  <r>
    <d v="2025-06-03T00:00:00"/>
    <x v="4"/>
    <x v="11"/>
    <n v="3990"/>
    <n v="2673.3"/>
  </r>
  <r>
    <d v="2025-08-05T00:00:00"/>
    <x v="2"/>
    <x v="7"/>
    <n v="4719.6000000000004"/>
    <n v="2737.3679999999999"/>
  </r>
  <r>
    <d v="2025-04-24T00:00:00"/>
    <x v="1"/>
    <x v="6"/>
    <n v="9660"/>
    <n v="4250.4000000000005"/>
  </r>
  <r>
    <d v="2025-05-25T00:00:00"/>
    <x v="0"/>
    <x v="4"/>
    <n v="4998"/>
    <n v="2898.8399999999997"/>
  </r>
  <r>
    <d v="2025-02-01T00:00:00"/>
    <x v="2"/>
    <x v="3"/>
    <n v="6817.2000000000007"/>
    <n v="3953.9760000000001"/>
  </r>
  <r>
    <d v="2025-11-19T00:00:00"/>
    <x v="3"/>
    <x v="10"/>
    <n v="1890"/>
    <n v="1058.4000000000001"/>
  </r>
  <r>
    <d v="2025-01-17T00:00:00"/>
    <x v="3"/>
    <x v="22"/>
    <n v="540"/>
    <n v="302.40000000000003"/>
  </r>
  <r>
    <d v="2025-01-28T00:00:00"/>
    <x v="1"/>
    <x v="2"/>
    <n v="6300"/>
    <n v="2772"/>
  </r>
  <r>
    <d v="2024-10-08T00:00:00"/>
    <x v="3"/>
    <x v="8"/>
    <n v="2160"/>
    <n v="1209.6000000000001"/>
  </r>
  <r>
    <d v="2024-07-12T00:00:00"/>
    <x v="3"/>
    <x v="10"/>
    <n v="1890"/>
    <n v="1058.4000000000001"/>
  </r>
  <r>
    <d v="2024-02-29T00:00:00"/>
    <x v="0"/>
    <x v="10"/>
    <n v="2499"/>
    <n v="1449.4199999999998"/>
  </r>
  <r>
    <d v="2024-06-07T00:00:00"/>
    <x v="1"/>
    <x v="10"/>
    <n v="2940"/>
    <n v="1293.6000000000001"/>
  </r>
  <r>
    <d v="2025-03-04T00:00:00"/>
    <x v="2"/>
    <x v="20"/>
    <n v="6292.8"/>
    <n v="3649.8240000000001"/>
  </r>
  <r>
    <d v="2024-01-24T00:00:00"/>
    <x v="3"/>
    <x v="19"/>
    <n v="5670"/>
    <n v="3175.2000000000003"/>
  </r>
  <r>
    <d v="2025-08-12T00:00:00"/>
    <x v="2"/>
    <x v="1"/>
    <n v="5768.4000000000005"/>
    <n v="3345.672"/>
  </r>
  <r>
    <d v="2025-09-25T00:00:00"/>
    <x v="1"/>
    <x v="20"/>
    <n v="5040"/>
    <n v="2217.6"/>
  </r>
  <r>
    <d v="2024-03-16T00:00:00"/>
    <x v="4"/>
    <x v="13"/>
    <n v="1260"/>
    <n v="844.2"/>
  </r>
  <r>
    <d v="2024-11-13T00:00:00"/>
    <x v="0"/>
    <x v="10"/>
    <n v="2499"/>
    <n v="1449.4199999999998"/>
  </r>
  <r>
    <d v="2024-08-09T00:00:00"/>
    <x v="3"/>
    <x v="15"/>
    <n v="6750"/>
    <n v="3780.0000000000005"/>
  </r>
  <r>
    <d v="2024-11-06T00:00:00"/>
    <x v="1"/>
    <x v="23"/>
    <n v="1260"/>
    <n v="554.4"/>
  </r>
  <r>
    <d v="2025-12-30T00:00:00"/>
    <x v="4"/>
    <x v="10"/>
    <n v="1470"/>
    <n v="984.90000000000009"/>
  </r>
  <r>
    <d v="2024-05-04T00:00:00"/>
    <x v="0"/>
    <x v="3"/>
    <n v="4641"/>
    <n v="2691.7799999999997"/>
  </r>
  <r>
    <d v="2024-02-14T00:00:00"/>
    <x v="1"/>
    <x v="16"/>
    <n v="1680"/>
    <n v="739.2"/>
  </r>
  <r>
    <d v="2024-10-27T00:00:00"/>
    <x v="3"/>
    <x v="12"/>
    <n v="5400"/>
    <n v="3024.0000000000005"/>
  </r>
  <r>
    <d v="2024-09-21T00:00:00"/>
    <x v="1"/>
    <x v="6"/>
    <n v="9660"/>
    <n v="4250.4000000000005"/>
  </r>
  <r>
    <d v="2025-04-26T00:00:00"/>
    <x v="2"/>
    <x v="14"/>
    <n v="9439.2000000000007"/>
    <n v="5474.7359999999999"/>
  </r>
  <r>
    <d v="2025-10-07T00:00:00"/>
    <x v="2"/>
    <x v="18"/>
    <n v="11536.800000000001"/>
    <n v="6691.3440000000001"/>
  </r>
  <r>
    <d v="2025-04-27T00:00:00"/>
    <x v="1"/>
    <x v="13"/>
    <n v="2520"/>
    <n v="1108.8"/>
  </r>
  <r>
    <d v="2024-11-08T00:00:00"/>
    <x v="1"/>
    <x v="8"/>
    <n v="3360"/>
    <n v="1478.4"/>
  </r>
  <r>
    <d v="2024-02-14T00:00:00"/>
    <x v="3"/>
    <x v="19"/>
    <n v="5670"/>
    <n v="3175.2000000000003"/>
  </r>
  <r>
    <d v="2024-06-24T00:00:00"/>
    <x v="2"/>
    <x v="18"/>
    <n v="11536.800000000001"/>
    <n v="6691.3440000000001"/>
  </r>
  <r>
    <d v="2025-05-19T00:00:00"/>
    <x v="3"/>
    <x v="22"/>
    <n v="540"/>
    <n v="302.40000000000003"/>
  </r>
  <r>
    <d v="2025-02-24T00:00:00"/>
    <x v="0"/>
    <x v="11"/>
    <n v="6783"/>
    <n v="3934.14"/>
  </r>
  <r>
    <d v="2024-10-02T00:00:00"/>
    <x v="1"/>
    <x v="6"/>
    <n v="9660"/>
    <n v="4250.4000000000005"/>
  </r>
  <r>
    <d v="2025-03-09T00:00:00"/>
    <x v="1"/>
    <x v="7"/>
    <n v="3780"/>
    <n v="1663.2"/>
  </r>
  <r>
    <d v="2025-06-12T00:00:00"/>
    <x v="3"/>
    <x v="14"/>
    <n v="4860"/>
    <n v="2721.6000000000004"/>
  </r>
  <r>
    <d v="2024-10-13T00:00:00"/>
    <x v="0"/>
    <x v="4"/>
    <n v="4998"/>
    <n v="2898.8399999999997"/>
  </r>
  <r>
    <d v="2025-08-08T00:00:00"/>
    <x v="3"/>
    <x v="6"/>
    <n v="6210"/>
    <n v="3477.6000000000004"/>
  </r>
  <r>
    <d v="2025-12-20T00:00:00"/>
    <x v="0"/>
    <x v="0"/>
    <n v="8568"/>
    <n v="4969.4399999999996"/>
  </r>
  <r>
    <d v="2025-06-21T00:00:00"/>
    <x v="1"/>
    <x v="17"/>
    <n v="2100"/>
    <n v="924"/>
  </r>
  <r>
    <d v="2024-10-06T00:00:00"/>
    <x v="3"/>
    <x v="3"/>
    <n v="3510"/>
    <n v="1965.6000000000001"/>
  </r>
  <r>
    <d v="2025-07-06T00:00:00"/>
    <x v="4"/>
    <x v="2"/>
    <n v="3150"/>
    <n v="2110.5000000000005"/>
  </r>
  <r>
    <d v="2024-03-11T00:00:00"/>
    <x v="2"/>
    <x v="22"/>
    <n v="1048.8000000000002"/>
    <n v="608.30399999999997"/>
  </r>
  <r>
    <d v="2024-04-01T00:00:00"/>
    <x v="1"/>
    <x v="5"/>
    <n v="7140"/>
    <n v="3141.6"/>
  </r>
  <r>
    <d v="2024-01-12T00:00:00"/>
    <x v="0"/>
    <x v="22"/>
    <n v="714"/>
    <n v="414.12"/>
  </r>
  <r>
    <d v="2024-12-05T00:00:00"/>
    <x v="4"/>
    <x v="5"/>
    <n v="3570"/>
    <n v="2391.9"/>
  </r>
  <r>
    <d v="2024-09-17T00:00:00"/>
    <x v="4"/>
    <x v="1"/>
    <n v="2310"/>
    <n v="1547.7000000000003"/>
  </r>
  <r>
    <d v="2024-09-23T00:00:00"/>
    <x v="0"/>
    <x v="7"/>
    <n v="3213"/>
    <n v="1863.54"/>
  </r>
  <r>
    <d v="2024-01-16T00:00:00"/>
    <x v="4"/>
    <x v="9"/>
    <n v="3360"/>
    <n v="2251.2000000000003"/>
  </r>
  <r>
    <d v="2025-05-29T00:00:00"/>
    <x v="0"/>
    <x v="16"/>
    <n v="1428"/>
    <n v="828.24"/>
  </r>
  <r>
    <d v="2025-08-18T00:00:00"/>
    <x v="4"/>
    <x v="6"/>
    <n v="4830"/>
    <n v="3236.1000000000004"/>
  </r>
  <r>
    <d v="2024-05-17T00:00:00"/>
    <x v="0"/>
    <x v="21"/>
    <n v="3570"/>
    <n v="2070.6"/>
  </r>
  <r>
    <d v="2024-04-10T00:00:00"/>
    <x v="1"/>
    <x v="22"/>
    <n v="840"/>
    <n v="369.6"/>
  </r>
  <r>
    <d v="2024-09-03T00:00:00"/>
    <x v="0"/>
    <x v="7"/>
    <n v="3213"/>
    <n v="1863.54"/>
  </r>
  <r>
    <d v="2024-04-20T00:00:00"/>
    <x v="3"/>
    <x v="24"/>
    <n v="270"/>
    <n v="151.20000000000002"/>
  </r>
  <r>
    <d v="2025-04-14T00:00:00"/>
    <x v="1"/>
    <x v="1"/>
    <n v="4620"/>
    <n v="2032.8"/>
  </r>
  <r>
    <d v="2024-03-16T00:00:00"/>
    <x v="4"/>
    <x v="22"/>
    <n v="420"/>
    <n v="281.40000000000003"/>
  </r>
  <r>
    <d v="2024-08-23T00:00:00"/>
    <x v="4"/>
    <x v="2"/>
    <n v="3150"/>
    <n v="2110.5000000000005"/>
  </r>
  <r>
    <d v="2025-01-04T00:00:00"/>
    <x v="3"/>
    <x v="18"/>
    <n v="5940"/>
    <n v="3326.4000000000005"/>
  </r>
  <r>
    <d v="2025-07-21T00:00:00"/>
    <x v="4"/>
    <x v="21"/>
    <n v="2100"/>
    <n v="1407.0000000000002"/>
  </r>
  <r>
    <d v="2024-07-04T00:00:00"/>
    <x v="4"/>
    <x v="22"/>
    <n v="420"/>
    <n v="281.40000000000003"/>
  </r>
  <r>
    <d v="2024-12-19T00:00:00"/>
    <x v="3"/>
    <x v="11"/>
    <n v="5130"/>
    <n v="2872.8"/>
  </r>
  <r>
    <d v="2025-10-22T00:00:00"/>
    <x v="2"/>
    <x v="19"/>
    <n v="11012.400000000001"/>
    <n v="6387.192"/>
  </r>
  <r>
    <d v="2024-07-05T00:00:00"/>
    <x v="2"/>
    <x v="14"/>
    <n v="9439.2000000000007"/>
    <n v="5474.7359999999999"/>
  </r>
  <r>
    <d v="2024-04-24T00:00:00"/>
    <x v="2"/>
    <x v="5"/>
    <n v="8914.8000000000011"/>
    <n v="5170.5839999999998"/>
  </r>
  <r>
    <d v="2025-01-06T00:00:00"/>
    <x v="4"/>
    <x v="2"/>
    <n v="3150"/>
    <n v="2110.5000000000005"/>
  </r>
  <r>
    <d v="2024-12-24T00:00:00"/>
    <x v="1"/>
    <x v="12"/>
    <n v="8400"/>
    <n v="3696"/>
  </r>
  <r>
    <d v="2025-11-06T00:00:00"/>
    <x v="4"/>
    <x v="22"/>
    <n v="420"/>
    <n v="281.40000000000003"/>
  </r>
  <r>
    <d v="2024-10-05T00:00:00"/>
    <x v="4"/>
    <x v="22"/>
    <n v="420"/>
    <n v="281.40000000000003"/>
  </r>
  <r>
    <d v="2024-04-27T00:00:00"/>
    <x v="3"/>
    <x v="22"/>
    <n v="540"/>
    <n v="302.40000000000003"/>
  </r>
  <r>
    <d v="2025-05-15T00:00:00"/>
    <x v="1"/>
    <x v="6"/>
    <n v="9660"/>
    <n v="4250.4000000000005"/>
  </r>
  <r>
    <d v="2025-04-26T00:00:00"/>
    <x v="3"/>
    <x v="17"/>
    <n v="1350"/>
    <n v="756.00000000000011"/>
  </r>
  <r>
    <d v="2024-09-16T00:00:00"/>
    <x v="1"/>
    <x v="18"/>
    <n v="9240"/>
    <n v="4065.6"/>
  </r>
  <r>
    <d v="2025-06-13T00:00:00"/>
    <x v="0"/>
    <x v="13"/>
    <n v="2142"/>
    <n v="1242.3599999999999"/>
  </r>
  <r>
    <d v="2024-03-17T00:00:00"/>
    <x v="0"/>
    <x v="19"/>
    <n v="7497"/>
    <n v="4348.2599999999993"/>
  </r>
  <r>
    <d v="2024-01-19T00:00:00"/>
    <x v="4"/>
    <x v="22"/>
    <n v="420"/>
    <n v="281.40000000000003"/>
  </r>
  <r>
    <d v="2025-05-30T00:00:00"/>
    <x v="1"/>
    <x v="10"/>
    <n v="2940"/>
    <n v="1293.6000000000001"/>
  </r>
  <r>
    <d v="2024-11-22T00:00:00"/>
    <x v="0"/>
    <x v="2"/>
    <n v="5355"/>
    <n v="3105.8999999999996"/>
  </r>
  <r>
    <d v="2025-12-25T00:00:00"/>
    <x v="4"/>
    <x v="7"/>
    <n v="1890"/>
    <n v="1266.3000000000002"/>
  </r>
  <r>
    <d v="2024-07-28T00:00:00"/>
    <x v="3"/>
    <x v="19"/>
    <n v="5670"/>
    <n v="3175.2000000000003"/>
  </r>
  <r>
    <d v="2024-09-10T00:00:00"/>
    <x v="2"/>
    <x v="9"/>
    <n v="8390.4000000000015"/>
    <n v="4866.4319999999998"/>
  </r>
  <r>
    <d v="2024-09-02T00:00:00"/>
    <x v="0"/>
    <x v="16"/>
    <n v="1428"/>
    <n v="828.24"/>
  </r>
  <r>
    <d v="2024-07-20T00:00:00"/>
    <x v="2"/>
    <x v="20"/>
    <n v="6292.8"/>
    <n v="3649.8240000000001"/>
  </r>
  <r>
    <d v="2025-10-25T00:00:00"/>
    <x v="0"/>
    <x v="23"/>
    <n v="1071"/>
    <n v="621.17999999999995"/>
  </r>
  <r>
    <d v="2025-09-18T00:00:00"/>
    <x v="4"/>
    <x v="0"/>
    <n v="5040"/>
    <n v="3376.8"/>
  </r>
  <r>
    <d v="2025-04-27T00:00:00"/>
    <x v="0"/>
    <x v="7"/>
    <n v="3213"/>
    <n v="1863.54"/>
  </r>
  <r>
    <d v="2025-05-23T00:00:00"/>
    <x v="0"/>
    <x v="15"/>
    <n v="8925"/>
    <n v="5176.5"/>
  </r>
  <r>
    <d v="2025-03-28T00:00:00"/>
    <x v="1"/>
    <x v="3"/>
    <n v="5460"/>
    <n v="2402.4"/>
  </r>
  <r>
    <d v="2024-10-16T00:00:00"/>
    <x v="4"/>
    <x v="16"/>
    <n v="840"/>
    <n v="562.80000000000007"/>
  </r>
  <r>
    <d v="2025-10-28T00:00:00"/>
    <x v="1"/>
    <x v="13"/>
    <n v="2520"/>
    <n v="1108.8"/>
  </r>
  <r>
    <d v="2025-05-11T00:00:00"/>
    <x v="3"/>
    <x v="7"/>
    <n v="2430"/>
    <n v="1360.8000000000002"/>
  </r>
  <r>
    <d v="2025-09-14T00:00:00"/>
    <x v="1"/>
    <x v="8"/>
    <n v="3360"/>
    <n v="1478.4"/>
  </r>
  <r>
    <d v="2025-08-01T00:00:00"/>
    <x v="4"/>
    <x v="1"/>
    <n v="2310"/>
    <n v="1547.7000000000003"/>
  </r>
  <r>
    <d v="2025-06-09T00:00:00"/>
    <x v="2"/>
    <x v="5"/>
    <n v="8914.8000000000011"/>
    <n v="5170.5839999999998"/>
  </r>
  <r>
    <d v="2025-07-03T00:00:00"/>
    <x v="1"/>
    <x v="6"/>
    <n v="9660"/>
    <n v="4250.4000000000005"/>
  </r>
  <r>
    <d v="2024-12-02T00:00:00"/>
    <x v="1"/>
    <x v="19"/>
    <n v="8820"/>
    <n v="3880.8"/>
  </r>
  <r>
    <d v="2024-04-06T00:00:00"/>
    <x v="1"/>
    <x v="11"/>
    <n v="7980"/>
    <n v="3511.2000000000003"/>
  </r>
  <r>
    <d v="2025-03-31T00:00:00"/>
    <x v="0"/>
    <x v="19"/>
    <n v="7497"/>
    <n v="4348.2599999999993"/>
  </r>
  <r>
    <d v="2024-07-11T00:00:00"/>
    <x v="4"/>
    <x v="21"/>
    <n v="2100"/>
    <n v="1407.0000000000002"/>
  </r>
  <r>
    <d v="2025-05-24T00:00:00"/>
    <x v="3"/>
    <x v="17"/>
    <n v="1350"/>
    <n v="756.00000000000011"/>
  </r>
  <r>
    <d v="2024-05-25T00:00:00"/>
    <x v="3"/>
    <x v="20"/>
    <n v="3240"/>
    <n v="1814.4"/>
  </r>
  <r>
    <d v="2025-03-17T00:00:00"/>
    <x v="2"/>
    <x v="19"/>
    <n v="11012.400000000001"/>
    <n v="6387.192"/>
  </r>
  <r>
    <d v="2025-04-02T00:00:00"/>
    <x v="0"/>
    <x v="15"/>
    <n v="8925"/>
    <n v="5176.5"/>
  </r>
  <r>
    <d v="2025-01-08T00:00:00"/>
    <x v="2"/>
    <x v="5"/>
    <n v="8914.8000000000011"/>
    <n v="5170.5839999999998"/>
  </r>
  <r>
    <d v="2025-06-23T00:00:00"/>
    <x v="4"/>
    <x v="15"/>
    <n v="5250"/>
    <n v="3517.5000000000005"/>
  </r>
  <r>
    <d v="2024-04-27T00:00:00"/>
    <x v="0"/>
    <x v="16"/>
    <n v="1428"/>
    <n v="828.24"/>
  </r>
  <r>
    <d v="2024-01-17T00:00:00"/>
    <x v="0"/>
    <x v="16"/>
    <n v="1428"/>
    <n v="828.24"/>
  </r>
  <r>
    <d v="2025-09-24T00:00:00"/>
    <x v="3"/>
    <x v="2"/>
    <n v="4050"/>
    <n v="2268.0000000000005"/>
  </r>
  <r>
    <d v="2025-07-16T00:00:00"/>
    <x v="4"/>
    <x v="20"/>
    <n v="2520"/>
    <n v="1688.4"/>
  </r>
  <r>
    <d v="2025-03-09T00:00:00"/>
    <x v="1"/>
    <x v="22"/>
    <n v="840"/>
    <n v="369.6"/>
  </r>
  <r>
    <d v="2025-03-11T00:00:00"/>
    <x v="1"/>
    <x v="22"/>
    <n v="840"/>
    <n v="369.6"/>
  </r>
  <r>
    <d v="2024-09-15T00:00:00"/>
    <x v="0"/>
    <x v="23"/>
    <n v="1071"/>
    <n v="621.17999999999995"/>
  </r>
  <r>
    <d v="2024-12-18T00:00:00"/>
    <x v="3"/>
    <x v="20"/>
    <n v="3240"/>
    <n v="1814.4"/>
  </r>
  <r>
    <d v="2025-11-30T00:00:00"/>
    <x v="1"/>
    <x v="19"/>
    <n v="8820"/>
    <n v="3880.8"/>
  </r>
  <r>
    <d v="2024-02-02T00:00:00"/>
    <x v="1"/>
    <x v="19"/>
    <n v="8820"/>
    <n v="3880.8"/>
  </r>
  <r>
    <d v="2024-02-27T00:00:00"/>
    <x v="4"/>
    <x v="15"/>
    <n v="5250"/>
    <n v="3517.5000000000005"/>
  </r>
  <r>
    <d v="2025-04-05T00:00:00"/>
    <x v="3"/>
    <x v="3"/>
    <n v="3510"/>
    <n v="1965.6000000000001"/>
  </r>
  <r>
    <d v="2025-12-04T00:00:00"/>
    <x v="2"/>
    <x v="18"/>
    <n v="11536.800000000001"/>
    <n v="6691.3440000000001"/>
  </r>
  <r>
    <d v="2024-10-19T00:00:00"/>
    <x v="4"/>
    <x v="13"/>
    <n v="1260"/>
    <n v="844.2"/>
  </r>
  <r>
    <d v="2024-03-21T00:00:00"/>
    <x v="0"/>
    <x v="13"/>
    <n v="2142"/>
    <n v="1242.3599999999999"/>
  </r>
  <r>
    <d v="2024-09-16T00:00:00"/>
    <x v="2"/>
    <x v="2"/>
    <n v="7866.0000000000009"/>
    <n v="4562.28"/>
  </r>
  <r>
    <d v="2025-12-31T00:00:00"/>
    <x v="3"/>
    <x v="3"/>
    <n v="3510"/>
    <n v="1965.6000000000001"/>
  </r>
  <r>
    <d v="2025-07-06T00:00:00"/>
    <x v="0"/>
    <x v="1"/>
    <n v="3927"/>
    <n v="2277.66"/>
  </r>
  <r>
    <d v="2025-02-11T00:00:00"/>
    <x v="4"/>
    <x v="6"/>
    <n v="4830"/>
    <n v="3236.1000000000004"/>
  </r>
  <r>
    <d v="2025-10-26T00:00:00"/>
    <x v="1"/>
    <x v="18"/>
    <n v="9240"/>
    <n v="4065.6"/>
  </r>
  <r>
    <d v="2024-09-13T00:00:00"/>
    <x v="0"/>
    <x v="18"/>
    <n v="7854"/>
    <n v="4555.32"/>
  </r>
  <r>
    <d v="2025-01-03T00:00:00"/>
    <x v="2"/>
    <x v="16"/>
    <n v="2097.6000000000004"/>
    <n v="1216.6079999999999"/>
  </r>
  <r>
    <d v="2024-04-14T00:00:00"/>
    <x v="1"/>
    <x v="19"/>
    <n v="8820"/>
    <n v="3880.8"/>
  </r>
  <r>
    <d v="2025-11-28T00:00:00"/>
    <x v="2"/>
    <x v="10"/>
    <n v="3670.8"/>
    <n v="2129.0639999999999"/>
  </r>
  <r>
    <d v="2025-03-22T00:00:00"/>
    <x v="3"/>
    <x v="17"/>
    <n v="1350"/>
    <n v="756.00000000000011"/>
  </r>
  <r>
    <d v="2024-06-11T00:00:00"/>
    <x v="4"/>
    <x v="17"/>
    <n v="1050"/>
    <n v="703.50000000000011"/>
  </r>
  <r>
    <d v="2024-10-07T00:00:00"/>
    <x v="2"/>
    <x v="16"/>
    <n v="2097.6000000000004"/>
    <n v="1216.6079999999999"/>
  </r>
  <r>
    <d v="2024-08-12T00:00:00"/>
    <x v="0"/>
    <x v="14"/>
    <n v="6426"/>
    <n v="3727.08"/>
  </r>
  <r>
    <d v="2024-03-22T00:00:00"/>
    <x v="4"/>
    <x v="11"/>
    <n v="3990"/>
    <n v="2673.3"/>
  </r>
  <r>
    <d v="2025-05-08T00:00:00"/>
    <x v="3"/>
    <x v="21"/>
    <n v="2700"/>
    <n v="1512.0000000000002"/>
  </r>
  <r>
    <d v="2025-12-13T00:00:00"/>
    <x v="4"/>
    <x v="23"/>
    <n v="630"/>
    <n v="422.1"/>
  </r>
  <r>
    <d v="2025-12-09T00:00:00"/>
    <x v="1"/>
    <x v="21"/>
    <n v="4200"/>
    <n v="1848"/>
  </r>
  <r>
    <d v="2025-08-23T00:00:00"/>
    <x v="4"/>
    <x v="5"/>
    <n v="3570"/>
    <n v="2391.9"/>
  </r>
  <r>
    <d v="2024-03-01T00:00:00"/>
    <x v="0"/>
    <x v="4"/>
    <n v="4998"/>
    <n v="2898.8399999999997"/>
  </r>
  <r>
    <d v="2025-03-04T00:00:00"/>
    <x v="2"/>
    <x v="13"/>
    <n v="3146.4"/>
    <n v="1824.912"/>
  </r>
  <r>
    <d v="2024-09-16T00:00:00"/>
    <x v="0"/>
    <x v="8"/>
    <n v="2856"/>
    <n v="1656.48"/>
  </r>
  <r>
    <d v="2025-06-03T00:00:00"/>
    <x v="1"/>
    <x v="20"/>
    <n v="5040"/>
    <n v="2217.6"/>
  </r>
  <r>
    <d v="2024-12-22T00:00:00"/>
    <x v="3"/>
    <x v="22"/>
    <n v="540"/>
    <n v="302.40000000000003"/>
  </r>
  <r>
    <d v="2025-11-27T00:00:00"/>
    <x v="3"/>
    <x v="6"/>
    <n v="6210"/>
    <n v="3477.6000000000004"/>
  </r>
  <r>
    <d v="2024-08-08T00:00:00"/>
    <x v="4"/>
    <x v="10"/>
    <n v="1470"/>
    <n v="984.90000000000009"/>
  </r>
  <r>
    <d v="2025-02-04T00:00:00"/>
    <x v="3"/>
    <x v="13"/>
    <n v="1620"/>
    <n v="907.2"/>
  </r>
  <r>
    <d v="2024-10-23T00:00:00"/>
    <x v="1"/>
    <x v="3"/>
    <n v="5460"/>
    <n v="2402.4"/>
  </r>
  <r>
    <d v="2025-07-31T00:00:00"/>
    <x v="4"/>
    <x v="15"/>
    <n v="5250"/>
    <n v="3517.5000000000005"/>
  </r>
  <r>
    <d v="2025-02-22T00:00:00"/>
    <x v="0"/>
    <x v="22"/>
    <n v="714"/>
    <n v="414.12"/>
  </r>
  <r>
    <d v="2024-02-14T00:00:00"/>
    <x v="3"/>
    <x v="17"/>
    <n v="1350"/>
    <n v="756.00000000000011"/>
  </r>
  <r>
    <d v="2024-10-06T00:00:00"/>
    <x v="1"/>
    <x v="16"/>
    <n v="1680"/>
    <n v="739.2"/>
  </r>
  <r>
    <d v="2024-03-01T00:00:00"/>
    <x v="2"/>
    <x v="2"/>
    <n v="7866.0000000000009"/>
    <n v="4562.28"/>
  </r>
  <r>
    <d v="2025-12-30T00:00:00"/>
    <x v="0"/>
    <x v="17"/>
    <n v="1785"/>
    <n v="1035.3"/>
  </r>
  <r>
    <d v="2024-12-07T00:00:00"/>
    <x v="1"/>
    <x v="22"/>
    <n v="840"/>
    <n v="369.6"/>
  </r>
  <r>
    <d v="2024-11-13T00:00:00"/>
    <x v="4"/>
    <x v="19"/>
    <n v="4410"/>
    <n v="2954.7000000000003"/>
  </r>
  <r>
    <d v="2024-08-11T00:00:00"/>
    <x v="2"/>
    <x v="18"/>
    <n v="11536.800000000001"/>
    <n v="6691.3440000000001"/>
  </r>
  <r>
    <d v="2024-07-27T00:00:00"/>
    <x v="1"/>
    <x v="4"/>
    <n v="5880"/>
    <n v="2587.2000000000003"/>
  </r>
  <r>
    <d v="2025-05-26T00:00:00"/>
    <x v="1"/>
    <x v="11"/>
    <n v="7980"/>
    <n v="3511.2000000000003"/>
  </r>
  <r>
    <d v="2024-11-14T00:00:00"/>
    <x v="1"/>
    <x v="12"/>
    <n v="8400"/>
    <n v="3696"/>
  </r>
  <r>
    <d v="2024-07-16T00:00:00"/>
    <x v="2"/>
    <x v="1"/>
    <n v="5768.4000000000005"/>
    <n v="3345.672"/>
  </r>
  <r>
    <d v="2025-07-20T00:00:00"/>
    <x v="2"/>
    <x v="11"/>
    <n v="9963.6"/>
    <n v="5778.8879999999999"/>
  </r>
  <r>
    <d v="2025-06-02T00:00:00"/>
    <x v="4"/>
    <x v="10"/>
    <n v="1470"/>
    <n v="984.90000000000009"/>
  </r>
  <r>
    <d v="2024-03-20T00:00:00"/>
    <x v="3"/>
    <x v="18"/>
    <n v="5940"/>
    <n v="3326.4000000000005"/>
  </r>
  <r>
    <d v="2025-10-28T00:00:00"/>
    <x v="1"/>
    <x v="13"/>
    <n v="2520"/>
    <n v="1108.8"/>
  </r>
  <r>
    <d v="2025-04-14T00:00:00"/>
    <x v="2"/>
    <x v="9"/>
    <n v="8390.4000000000015"/>
    <n v="4866.4319999999998"/>
  </r>
  <r>
    <d v="2025-06-22T00:00:00"/>
    <x v="0"/>
    <x v="17"/>
    <n v="1785"/>
    <n v="1035.3"/>
  </r>
  <r>
    <d v="2024-08-23T00:00:00"/>
    <x v="1"/>
    <x v="6"/>
    <n v="9660"/>
    <n v="4250.4000000000005"/>
  </r>
  <r>
    <d v="2025-11-20T00:00:00"/>
    <x v="1"/>
    <x v="14"/>
    <n v="7560"/>
    <n v="3326.4"/>
  </r>
  <r>
    <d v="2024-08-23T00:00:00"/>
    <x v="1"/>
    <x v="13"/>
    <n v="2520"/>
    <n v="1108.8"/>
  </r>
  <r>
    <d v="2024-09-21T00:00:00"/>
    <x v="3"/>
    <x v="0"/>
    <n v="6480"/>
    <n v="3628.8"/>
  </r>
  <r>
    <d v="2025-08-26T00:00:00"/>
    <x v="2"/>
    <x v="7"/>
    <n v="4719.6000000000004"/>
    <n v="2737.3679999999999"/>
  </r>
  <r>
    <d v="2024-04-01T00:00:00"/>
    <x v="2"/>
    <x v="17"/>
    <n v="2622"/>
    <n v="1520.76"/>
  </r>
  <r>
    <d v="2025-07-09T00:00:00"/>
    <x v="4"/>
    <x v="5"/>
    <n v="3570"/>
    <n v="2391.9"/>
  </r>
  <r>
    <d v="2024-10-28T00:00:00"/>
    <x v="2"/>
    <x v="14"/>
    <n v="9439.2000000000007"/>
    <n v="5474.7359999999999"/>
  </r>
  <r>
    <d v="2025-05-16T00:00:00"/>
    <x v="2"/>
    <x v="23"/>
    <n v="1573.2"/>
    <n v="912.45600000000002"/>
  </r>
  <r>
    <d v="2024-08-02T00:00:00"/>
    <x v="4"/>
    <x v="5"/>
    <n v="3570"/>
    <n v="2391.9"/>
  </r>
  <r>
    <d v="2024-11-03T00:00:00"/>
    <x v="2"/>
    <x v="0"/>
    <n v="12585.6"/>
    <n v="7299.6480000000001"/>
  </r>
  <r>
    <d v="2024-03-06T00:00:00"/>
    <x v="3"/>
    <x v="21"/>
    <n v="2700"/>
    <n v="1512.0000000000002"/>
  </r>
  <r>
    <d v="2024-01-10T00:00:00"/>
    <x v="4"/>
    <x v="1"/>
    <n v="2310"/>
    <n v="1547.7000000000003"/>
  </r>
  <r>
    <d v="2024-02-22T00:00:00"/>
    <x v="3"/>
    <x v="2"/>
    <n v="4050"/>
    <n v="2268.0000000000005"/>
  </r>
  <r>
    <d v="2025-02-12T00:00:00"/>
    <x v="1"/>
    <x v="11"/>
    <n v="7980"/>
    <n v="3511.2000000000003"/>
  </r>
  <r>
    <d v="2024-10-07T00:00:00"/>
    <x v="0"/>
    <x v="18"/>
    <n v="7854"/>
    <n v="4555.32"/>
  </r>
  <r>
    <d v="2025-12-31T00:00:00"/>
    <x v="3"/>
    <x v="5"/>
    <n v="4590"/>
    <n v="2570.4"/>
  </r>
  <r>
    <d v="2025-01-06T00:00:00"/>
    <x v="4"/>
    <x v="15"/>
    <n v="5250"/>
    <n v="3517.5000000000005"/>
  </r>
  <r>
    <d v="2024-11-15T00:00:00"/>
    <x v="1"/>
    <x v="6"/>
    <n v="9660"/>
    <n v="4250.4000000000005"/>
  </r>
  <r>
    <d v="2024-09-08T00:00:00"/>
    <x v="4"/>
    <x v="14"/>
    <n v="3780"/>
    <n v="2532.6000000000004"/>
  </r>
  <r>
    <d v="2025-05-16T00:00:00"/>
    <x v="4"/>
    <x v="11"/>
    <n v="3990"/>
    <n v="2673.3"/>
  </r>
  <r>
    <d v="2024-04-14T00:00:00"/>
    <x v="3"/>
    <x v="23"/>
    <n v="810"/>
    <n v="453.6"/>
  </r>
  <r>
    <d v="2024-08-24T00:00:00"/>
    <x v="4"/>
    <x v="22"/>
    <n v="420"/>
    <n v="281.40000000000003"/>
  </r>
  <r>
    <d v="2024-09-26T00:00:00"/>
    <x v="1"/>
    <x v="4"/>
    <n v="5880"/>
    <n v="2587.2000000000003"/>
  </r>
  <r>
    <d v="2025-04-03T00:00:00"/>
    <x v="3"/>
    <x v="18"/>
    <n v="5940"/>
    <n v="3326.4000000000005"/>
  </r>
  <r>
    <d v="2024-03-29T00:00:00"/>
    <x v="2"/>
    <x v="10"/>
    <n v="3670.8"/>
    <n v="2129.0639999999999"/>
  </r>
  <r>
    <d v="2024-09-11T00:00:00"/>
    <x v="2"/>
    <x v="9"/>
    <n v="8390.4000000000015"/>
    <n v="4866.4319999999998"/>
  </r>
  <r>
    <d v="2025-11-22T00:00:00"/>
    <x v="2"/>
    <x v="5"/>
    <n v="8914.8000000000011"/>
    <n v="5170.5839999999998"/>
  </r>
  <r>
    <d v="2024-10-15T00:00:00"/>
    <x v="3"/>
    <x v="7"/>
    <n v="2430"/>
    <n v="1360.8000000000002"/>
  </r>
  <r>
    <d v="2025-12-28T00:00:00"/>
    <x v="1"/>
    <x v="15"/>
    <n v="10500"/>
    <n v="4620"/>
  </r>
  <r>
    <d v="2024-03-25T00:00:00"/>
    <x v="1"/>
    <x v="16"/>
    <n v="1680"/>
    <n v="739.2"/>
  </r>
  <r>
    <d v="2024-09-27T00:00:00"/>
    <x v="3"/>
    <x v="14"/>
    <n v="4860"/>
    <n v="2721.6000000000004"/>
  </r>
  <r>
    <d v="2024-11-30T00:00:00"/>
    <x v="0"/>
    <x v="13"/>
    <n v="2142"/>
    <n v="1242.3599999999999"/>
  </r>
  <r>
    <d v="2024-02-23T00:00:00"/>
    <x v="4"/>
    <x v="13"/>
    <n v="1260"/>
    <n v="844.2"/>
  </r>
  <r>
    <d v="2025-10-13T00:00:00"/>
    <x v="3"/>
    <x v="7"/>
    <n v="2430"/>
    <n v="1360.8000000000002"/>
  </r>
  <r>
    <d v="2025-03-08T00:00:00"/>
    <x v="2"/>
    <x v="20"/>
    <n v="6292.8"/>
    <n v="3649.8240000000001"/>
  </r>
  <r>
    <d v="2024-02-26T00:00:00"/>
    <x v="1"/>
    <x v="3"/>
    <n v="5460"/>
    <n v="2402.4"/>
  </r>
  <r>
    <d v="2024-07-24T00:00:00"/>
    <x v="2"/>
    <x v="13"/>
    <n v="3146.4"/>
    <n v="1824.912"/>
  </r>
  <r>
    <d v="2024-09-04T00:00:00"/>
    <x v="4"/>
    <x v="2"/>
    <n v="3150"/>
    <n v="2110.5000000000005"/>
  </r>
  <r>
    <d v="2024-11-27T00:00:00"/>
    <x v="0"/>
    <x v="10"/>
    <n v="2499"/>
    <n v="1449.4199999999998"/>
  </r>
  <r>
    <d v="2025-08-22T00:00:00"/>
    <x v="4"/>
    <x v="0"/>
    <n v="5040"/>
    <n v="3376.8"/>
  </r>
  <r>
    <d v="2025-03-09T00:00:00"/>
    <x v="0"/>
    <x v="10"/>
    <n v="2499"/>
    <n v="1449.4199999999998"/>
  </r>
  <r>
    <d v="2024-06-24T00:00:00"/>
    <x v="2"/>
    <x v="11"/>
    <n v="9963.6"/>
    <n v="5778.8879999999999"/>
  </r>
  <r>
    <d v="2025-03-22T00:00:00"/>
    <x v="4"/>
    <x v="19"/>
    <n v="4410"/>
    <n v="2954.7000000000003"/>
  </r>
  <r>
    <d v="2025-01-14T00:00:00"/>
    <x v="1"/>
    <x v="10"/>
    <n v="2940"/>
    <n v="1293.6000000000001"/>
  </r>
  <r>
    <d v="2025-01-07T00:00:00"/>
    <x v="4"/>
    <x v="17"/>
    <n v="1050"/>
    <n v="703.50000000000011"/>
  </r>
  <r>
    <d v="2024-05-09T00:00:00"/>
    <x v="3"/>
    <x v="6"/>
    <n v="6210"/>
    <n v="3477.6000000000004"/>
  </r>
  <r>
    <d v="2025-03-12T00:00:00"/>
    <x v="4"/>
    <x v="3"/>
    <n v="2730"/>
    <n v="1829.1000000000001"/>
  </r>
  <r>
    <d v="2025-01-09T00:00:00"/>
    <x v="1"/>
    <x v="11"/>
    <n v="7980"/>
    <n v="3511.2000000000003"/>
  </r>
  <r>
    <d v="2025-10-08T00:00:00"/>
    <x v="3"/>
    <x v="6"/>
    <n v="6210"/>
    <n v="3477.6000000000004"/>
  </r>
  <r>
    <d v="2024-11-06T00:00:00"/>
    <x v="2"/>
    <x v="24"/>
    <n v="524.40000000000009"/>
    <n v="304.15199999999999"/>
  </r>
  <r>
    <d v="2024-11-16T00:00:00"/>
    <x v="2"/>
    <x v="5"/>
    <n v="8914.8000000000011"/>
    <n v="5170.5839999999998"/>
  </r>
  <r>
    <d v="2025-08-29T00:00:00"/>
    <x v="1"/>
    <x v="0"/>
    <n v="10080"/>
    <n v="4435.2"/>
  </r>
  <r>
    <d v="2025-10-04T00:00:00"/>
    <x v="2"/>
    <x v="17"/>
    <n v="2622"/>
    <n v="1520.76"/>
  </r>
  <r>
    <d v="2025-05-04T00:00:00"/>
    <x v="0"/>
    <x v="13"/>
    <n v="2142"/>
    <n v="1242.3599999999999"/>
  </r>
  <r>
    <d v="2024-10-04T00:00:00"/>
    <x v="0"/>
    <x v="23"/>
    <n v="1071"/>
    <n v="621.17999999999995"/>
  </r>
  <r>
    <d v="2025-10-16T00:00:00"/>
    <x v="2"/>
    <x v="20"/>
    <n v="6292.8"/>
    <n v="3649.8240000000001"/>
  </r>
  <r>
    <d v="2025-02-15T00:00:00"/>
    <x v="0"/>
    <x v="20"/>
    <n v="4284"/>
    <n v="2484.7199999999998"/>
  </r>
  <r>
    <d v="2025-09-18T00:00:00"/>
    <x v="2"/>
    <x v="21"/>
    <n v="5244"/>
    <n v="3041.52"/>
  </r>
  <r>
    <d v="2025-10-26T00:00:00"/>
    <x v="1"/>
    <x v="10"/>
    <n v="2940"/>
    <n v="1293.6000000000001"/>
  </r>
  <r>
    <d v="2024-09-08T00:00:00"/>
    <x v="2"/>
    <x v="21"/>
    <n v="5244"/>
    <n v="3041.52"/>
  </r>
  <r>
    <d v="2025-11-19T00:00:00"/>
    <x v="2"/>
    <x v="23"/>
    <n v="1573.2"/>
    <n v="912.45600000000002"/>
  </r>
  <r>
    <d v="2024-01-27T00:00:00"/>
    <x v="0"/>
    <x v="8"/>
    <n v="2856"/>
    <n v="1656.48"/>
  </r>
  <r>
    <d v="2025-09-26T00:00:00"/>
    <x v="4"/>
    <x v="2"/>
    <n v="3150"/>
    <n v="2110.5000000000005"/>
  </r>
  <r>
    <d v="2024-12-06T00:00:00"/>
    <x v="1"/>
    <x v="21"/>
    <n v="4200"/>
    <n v="1848"/>
  </r>
  <r>
    <d v="2024-01-30T00:00:00"/>
    <x v="0"/>
    <x v="0"/>
    <n v="8568"/>
    <n v="4969.4399999999996"/>
  </r>
  <r>
    <d v="2025-11-10T00:00:00"/>
    <x v="2"/>
    <x v="21"/>
    <n v="5244"/>
    <n v="3041.52"/>
  </r>
  <r>
    <d v="2024-04-06T00:00:00"/>
    <x v="0"/>
    <x v="12"/>
    <n v="7140"/>
    <n v="4141.2"/>
  </r>
  <r>
    <d v="2024-12-26T00:00:00"/>
    <x v="3"/>
    <x v="14"/>
    <n v="4860"/>
    <n v="2721.6000000000004"/>
  </r>
  <r>
    <d v="2025-12-21T00:00:00"/>
    <x v="0"/>
    <x v="3"/>
    <n v="4641"/>
    <n v="2691.7799999999997"/>
  </r>
  <r>
    <d v="2024-03-20T00:00:00"/>
    <x v="0"/>
    <x v="5"/>
    <n v="6069"/>
    <n v="3520.02"/>
  </r>
  <r>
    <d v="2024-12-01T00:00:00"/>
    <x v="3"/>
    <x v="15"/>
    <n v="6750"/>
    <n v="3780.0000000000005"/>
  </r>
  <r>
    <d v="2024-05-04T00:00:00"/>
    <x v="2"/>
    <x v="4"/>
    <n v="7341.6"/>
    <n v="4258.1279999999997"/>
  </r>
  <r>
    <d v="2025-08-25T00:00:00"/>
    <x v="3"/>
    <x v="18"/>
    <n v="5940"/>
    <n v="3326.4000000000005"/>
  </r>
  <r>
    <d v="2025-03-03T00:00:00"/>
    <x v="0"/>
    <x v="13"/>
    <n v="2142"/>
    <n v="1242.3599999999999"/>
  </r>
  <r>
    <d v="2025-10-16T00:00:00"/>
    <x v="3"/>
    <x v="5"/>
    <n v="4590"/>
    <n v="2570.4"/>
  </r>
  <r>
    <d v="2025-11-10T00:00:00"/>
    <x v="2"/>
    <x v="4"/>
    <n v="7341.6"/>
    <n v="4258.1279999999997"/>
  </r>
  <r>
    <d v="2024-02-17T00:00:00"/>
    <x v="2"/>
    <x v="19"/>
    <n v="11012.400000000001"/>
    <n v="6387.192"/>
  </r>
  <r>
    <d v="2024-09-07T00:00:00"/>
    <x v="3"/>
    <x v="21"/>
    <n v="2700"/>
    <n v="1512.0000000000002"/>
  </r>
  <r>
    <d v="2025-06-03T00:00:00"/>
    <x v="1"/>
    <x v="20"/>
    <n v="5040"/>
    <n v="2217.6"/>
  </r>
  <r>
    <d v="2025-10-06T00:00:00"/>
    <x v="4"/>
    <x v="13"/>
    <n v="1260"/>
    <n v="844.2"/>
  </r>
  <r>
    <d v="2025-12-11T00:00:00"/>
    <x v="1"/>
    <x v="4"/>
    <n v="5880"/>
    <n v="2587.2000000000003"/>
  </r>
  <r>
    <d v="2024-11-09T00:00:00"/>
    <x v="2"/>
    <x v="12"/>
    <n v="10488"/>
    <n v="6083.04"/>
  </r>
  <r>
    <d v="2025-04-10T00:00:00"/>
    <x v="4"/>
    <x v="10"/>
    <n v="1470"/>
    <n v="984.90000000000009"/>
  </r>
  <r>
    <d v="2024-06-30T00:00:00"/>
    <x v="3"/>
    <x v="14"/>
    <n v="4860"/>
    <n v="2721.6000000000004"/>
  </r>
  <r>
    <d v="2024-12-29T00:00:00"/>
    <x v="2"/>
    <x v="16"/>
    <n v="2097.6000000000004"/>
    <n v="1216.6079999999999"/>
  </r>
  <r>
    <d v="2024-03-03T00:00:00"/>
    <x v="3"/>
    <x v="14"/>
    <n v="4860"/>
    <n v="2721.6000000000004"/>
  </r>
  <r>
    <d v="2025-07-02T00:00:00"/>
    <x v="0"/>
    <x v="7"/>
    <n v="3213"/>
    <n v="1863.54"/>
  </r>
  <r>
    <d v="2025-03-18T00:00:00"/>
    <x v="4"/>
    <x v="20"/>
    <n v="2520"/>
    <n v="1688.4"/>
  </r>
  <r>
    <d v="2025-05-08T00:00:00"/>
    <x v="0"/>
    <x v="15"/>
    <n v="8925"/>
    <n v="5176.5"/>
  </r>
  <r>
    <d v="2024-10-15T00:00:00"/>
    <x v="2"/>
    <x v="8"/>
    <n v="4195.2000000000007"/>
    <n v="2433.2159999999999"/>
  </r>
  <r>
    <d v="2024-07-12T00:00:00"/>
    <x v="2"/>
    <x v="14"/>
    <n v="9439.2000000000007"/>
    <n v="5474.7359999999999"/>
  </r>
  <r>
    <d v="2024-09-07T00:00:00"/>
    <x v="3"/>
    <x v="6"/>
    <n v="6210"/>
    <n v="3477.6000000000004"/>
  </r>
  <r>
    <d v="2024-08-03T00:00:00"/>
    <x v="4"/>
    <x v="7"/>
    <n v="1890"/>
    <n v="1266.3000000000002"/>
  </r>
  <r>
    <d v="2025-12-22T00:00:00"/>
    <x v="3"/>
    <x v="18"/>
    <n v="5940"/>
    <n v="3326.4000000000005"/>
  </r>
  <r>
    <d v="2025-11-25T00:00:00"/>
    <x v="1"/>
    <x v="22"/>
    <n v="840"/>
    <n v="369.6"/>
  </r>
  <r>
    <d v="2024-09-08T00:00:00"/>
    <x v="1"/>
    <x v="19"/>
    <n v="8820"/>
    <n v="3880.8"/>
  </r>
  <r>
    <d v="2024-03-30T00:00:00"/>
    <x v="1"/>
    <x v="5"/>
    <n v="7140"/>
    <n v="3141.6"/>
  </r>
  <r>
    <d v="2025-09-15T00:00:00"/>
    <x v="1"/>
    <x v="6"/>
    <n v="9660"/>
    <n v="4250.4000000000005"/>
  </r>
  <r>
    <d v="2024-06-22T00:00:00"/>
    <x v="0"/>
    <x v="22"/>
    <n v="714"/>
    <n v="414.12"/>
  </r>
  <r>
    <d v="2025-01-29T00:00:00"/>
    <x v="1"/>
    <x v="1"/>
    <n v="4620"/>
    <n v="2032.8"/>
  </r>
  <r>
    <d v="2025-07-13T00:00:00"/>
    <x v="3"/>
    <x v="11"/>
    <n v="5130"/>
    <n v="2872.8"/>
  </r>
  <r>
    <d v="2025-05-07T00:00:00"/>
    <x v="4"/>
    <x v="21"/>
    <n v="2100"/>
    <n v="1407.0000000000002"/>
  </r>
  <r>
    <d v="2025-07-28T00:00:00"/>
    <x v="1"/>
    <x v="5"/>
    <n v="7140"/>
    <n v="3141.6"/>
  </r>
  <r>
    <d v="2024-09-10T00:00:00"/>
    <x v="3"/>
    <x v="21"/>
    <n v="2700"/>
    <n v="1512.0000000000002"/>
  </r>
  <r>
    <d v="2024-08-31T00:00:00"/>
    <x v="0"/>
    <x v="7"/>
    <n v="3213"/>
    <n v="1863.54"/>
  </r>
  <r>
    <d v="2025-05-18T00:00:00"/>
    <x v="1"/>
    <x v="4"/>
    <n v="5880"/>
    <n v="2587.2000000000003"/>
  </r>
  <r>
    <d v="2024-02-13T00:00:00"/>
    <x v="4"/>
    <x v="14"/>
    <n v="3780"/>
    <n v="2532.6000000000004"/>
  </r>
  <r>
    <d v="2024-05-28T00:00:00"/>
    <x v="1"/>
    <x v="21"/>
    <n v="4200"/>
    <n v="1848"/>
  </r>
  <r>
    <d v="2025-12-01T00:00:00"/>
    <x v="3"/>
    <x v="23"/>
    <n v="810"/>
    <n v="453.6"/>
  </r>
  <r>
    <d v="2025-12-27T00:00:00"/>
    <x v="4"/>
    <x v="7"/>
    <n v="1890"/>
    <n v="1266.3000000000002"/>
  </r>
  <r>
    <d v="2024-11-29T00:00:00"/>
    <x v="3"/>
    <x v="8"/>
    <n v="2160"/>
    <n v="1209.6000000000001"/>
  </r>
  <r>
    <d v="2024-02-25T00:00:00"/>
    <x v="4"/>
    <x v="4"/>
    <n v="2940"/>
    <n v="1969.8000000000002"/>
  </r>
  <r>
    <d v="2024-12-05T00:00:00"/>
    <x v="3"/>
    <x v="4"/>
    <n v="3780"/>
    <n v="2116.8000000000002"/>
  </r>
  <r>
    <d v="2025-11-27T00:00:00"/>
    <x v="2"/>
    <x v="10"/>
    <n v="3670.8"/>
    <n v="2129.0639999999999"/>
  </r>
  <r>
    <d v="2024-04-07T00:00:00"/>
    <x v="4"/>
    <x v="5"/>
    <n v="3570"/>
    <n v="2391.9"/>
  </r>
  <r>
    <d v="2024-01-31T00:00:00"/>
    <x v="3"/>
    <x v="20"/>
    <n v="3240"/>
    <n v="1814.4"/>
  </r>
  <r>
    <d v="2025-11-17T00:00:00"/>
    <x v="3"/>
    <x v="12"/>
    <n v="5400"/>
    <n v="3024.0000000000005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5">
  <r>
    <d v="2025-06-19T00:00:00"/>
    <x v="0"/>
    <x v="0"/>
    <x v="0"/>
    <n v="8568"/>
  </r>
  <r>
    <d v="2024-10-15T00:00:00"/>
    <x v="1"/>
    <x v="1"/>
    <x v="0"/>
    <n v="6300"/>
  </r>
  <r>
    <d v="2024-10-17T00:00:00"/>
    <x v="2"/>
    <x v="1"/>
    <x v="1"/>
    <n v="4354.3500000000004"/>
  </r>
  <r>
    <d v="2024-11-13T00:00:00"/>
    <x v="2"/>
    <x v="1"/>
    <x v="1"/>
    <n v="4354.3500000000004"/>
  </r>
  <r>
    <d v="2025-03-31T00:00:00"/>
    <x v="2"/>
    <x v="1"/>
    <x v="2"/>
    <n v="4550.7"/>
  </r>
  <r>
    <d v="2025-10-25T00:00:00"/>
    <x v="3"/>
    <x v="1"/>
    <x v="0"/>
    <n v="5460"/>
  </r>
  <r>
    <d v="2024-01-15T00:00:00"/>
    <x v="4"/>
    <x v="2"/>
    <x v="2"/>
    <n v="7231.48"/>
  </r>
  <r>
    <d v="2025-08-30T00:00:00"/>
    <x v="5"/>
    <x v="3"/>
    <x v="0"/>
    <n v="4590"/>
  </r>
  <r>
    <d v="2024-11-24T00:00:00"/>
    <x v="1"/>
    <x v="1"/>
    <x v="1"/>
    <n v="5937.75"/>
  </r>
  <r>
    <d v="2024-03-22T00:00:00"/>
    <x v="6"/>
    <x v="4"/>
    <x v="0"/>
    <n v="4830"/>
  </r>
  <r>
    <d v="2025-07-09T00:00:00"/>
    <x v="7"/>
    <x v="2"/>
    <x v="1"/>
    <n v="4448.22"/>
  </r>
  <r>
    <d v="2025-05-26T00:00:00"/>
    <x v="8"/>
    <x v="4"/>
    <x v="1"/>
    <n v="1583.4"/>
  </r>
  <r>
    <d v="2025-08-07T00:00:00"/>
    <x v="9"/>
    <x v="1"/>
    <x v="0"/>
    <n v="6720"/>
  </r>
  <r>
    <d v="2025-10-23T00:00:00"/>
    <x v="3"/>
    <x v="2"/>
    <x v="2"/>
    <n v="6714.94"/>
  </r>
  <r>
    <d v="2024-10-12T00:00:00"/>
    <x v="3"/>
    <x v="2"/>
    <x v="3"/>
    <n v="6646.77"/>
  </r>
  <r>
    <d v="2024-09-03T00:00:00"/>
    <x v="10"/>
    <x v="3"/>
    <x v="3"/>
    <n v="1842.75"/>
  </r>
  <r>
    <d v="2025-07-01T00:00:00"/>
    <x v="11"/>
    <x v="0"/>
    <x v="0"/>
    <n v="6783"/>
  </r>
  <r>
    <d v="2025-09-24T00:00:00"/>
    <x v="12"/>
    <x v="0"/>
    <x v="1"/>
    <n v="6729.45"/>
  </r>
  <r>
    <d v="2024-09-09T00:00:00"/>
    <x v="13"/>
    <x v="2"/>
    <x v="1"/>
    <n v="2965.48"/>
  </r>
  <r>
    <d v="2025-01-03T00:00:00"/>
    <x v="14"/>
    <x v="1"/>
    <x v="0"/>
    <n v="7560"/>
  </r>
  <r>
    <d v="2024-05-10T00:00:00"/>
    <x v="10"/>
    <x v="0"/>
    <x v="1"/>
    <n v="2355.31"/>
  </r>
  <r>
    <d v="2025-09-21T00:00:00"/>
    <x v="8"/>
    <x v="0"/>
    <x v="2"/>
    <n v="2813.16"/>
  </r>
  <r>
    <d v="2024-04-29T00:00:00"/>
    <x v="14"/>
    <x v="1"/>
    <x v="2"/>
    <n v="7446.6"/>
  </r>
  <r>
    <d v="2024-05-13T00:00:00"/>
    <x v="1"/>
    <x v="1"/>
    <x v="1"/>
    <n v="5937.75"/>
  </r>
  <r>
    <d v="2025-01-11T00:00:00"/>
    <x v="15"/>
    <x v="2"/>
    <x v="3"/>
    <n v="12782.25"/>
  </r>
  <r>
    <d v="2024-03-23T00:00:00"/>
    <x v="16"/>
    <x v="3"/>
    <x v="2"/>
    <n v="1063.8"/>
  </r>
  <r>
    <d v="2025-10-24T00:00:00"/>
    <x v="9"/>
    <x v="0"/>
    <x v="2"/>
    <n v="5626.32"/>
  </r>
  <r>
    <d v="2024-06-01T00:00:00"/>
    <x v="14"/>
    <x v="1"/>
    <x v="1"/>
    <n v="7125.3"/>
  </r>
  <r>
    <d v="2025-06-13T00:00:00"/>
    <x v="1"/>
    <x v="4"/>
    <x v="0"/>
    <n v="3150"/>
  </r>
  <r>
    <d v="2024-08-07T00:00:00"/>
    <x v="3"/>
    <x v="2"/>
    <x v="3"/>
    <n v="6646.77"/>
  </r>
  <r>
    <d v="2024-02-26T00:00:00"/>
    <x v="8"/>
    <x v="2"/>
    <x v="1"/>
    <n v="3953.98"/>
  </r>
  <r>
    <d v="2025-07-10T00:00:00"/>
    <x v="8"/>
    <x v="4"/>
    <x v="0"/>
    <n v="1680"/>
  </r>
  <r>
    <d v="2024-08-25T00:00:00"/>
    <x v="17"/>
    <x v="3"/>
    <x v="3"/>
    <n v="1316.25"/>
  </r>
  <r>
    <d v="2024-10-12T00:00:00"/>
    <x v="15"/>
    <x v="4"/>
    <x v="1"/>
    <n v="4948.12"/>
  </r>
  <r>
    <d v="2024-05-28T00:00:00"/>
    <x v="5"/>
    <x v="3"/>
    <x v="0"/>
    <n v="4590"/>
  </r>
  <r>
    <d v="2024-01-27T00:00:00"/>
    <x v="11"/>
    <x v="1"/>
    <x v="1"/>
    <n v="7521.15"/>
  </r>
  <r>
    <d v="2024-06-25T00:00:00"/>
    <x v="5"/>
    <x v="4"/>
    <x v="0"/>
    <n v="3570"/>
  </r>
  <r>
    <d v="2025-11-18T00:00:00"/>
    <x v="0"/>
    <x v="1"/>
    <x v="0"/>
    <n v="10080"/>
  </r>
  <r>
    <d v="2025-03-19T00:00:00"/>
    <x v="18"/>
    <x v="3"/>
    <x v="2"/>
    <n v="5850.9"/>
  </r>
  <r>
    <d v="2025-07-13T00:00:00"/>
    <x v="6"/>
    <x v="4"/>
    <x v="0"/>
    <n v="4830"/>
  </r>
  <r>
    <d v="2024-09-27T00:00:00"/>
    <x v="17"/>
    <x v="4"/>
    <x v="0"/>
    <n v="1050"/>
  </r>
  <r>
    <d v="2024-06-27T00:00:00"/>
    <x v="7"/>
    <x v="0"/>
    <x v="3"/>
    <n v="3132.68"/>
  </r>
  <r>
    <d v="2025-01-30T00:00:00"/>
    <x v="14"/>
    <x v="3"/>
    <x v="0"/>
    <n v="4860"/>
  </r>
  <r>
    <d v="2024-12-07T00:00:00"/>
    <x v="10"/>
    <x v="2"/>
    <x v="0"/>
    <n v="3670.8"/>
  </r>
  <r>
    <d v="2024-02-11T00:00:00"/>
    <x v="13"/>
    <x v="4"/>
    <x v="2"/>
    <n v="1241.0999999999999"/>
  </r>
  <r>
    <d v="2025-04-03T00:00:00"/>
    <x v="19"/>
    <x v="0"/>
    <x v="2"/>
    <n v="7384.54"/>
  </r>
  <r>
    <d v="2024-03-02T00:00:00"/>
    <x v="6"/>
    <x v="3"/>
    <x v="0"/>
    <n v="6210"/>
  </r>
  <r>
    <d v="2025-02-18T00:00:00"/>
    <x v="15"/>
    <x v="4"/>
    <x v="3"/>
    <n v="5118.75"/>
  </r>
  <r>
    <d v="2024-07-02T00:00:00"/>
    <x v="10"/>
    <x v="4"/>
    <x v="3"/>
    <n v="1433.25"/>
  </r>
  <r>
    <d v="2025-07-29T00:00:00"/>
    <x v="9"/>
    <x v="3"/>
    <x v="0"/>
    <n v="4320"/>
  </r>
  <r>
    <d v="2024-02-13T00:00:00"/>
    <x v="14"/>
    <x v="4"/>
    <x v="2"/>
    <n v="3723.3"/>
  </r>
  <r>
    <d v="2025-02-03T00:00:00"/>
    <x v="20"/>
    <x v="1"/>
    <x v="2"/>
    <n v="4964.3999999999996"/>
  </r>
  <r>
    <d v="2024-10-16T00:00:00"/>
    <x v="15"/>
    <x v="3"/>
    <x v="0"/>
    <n v="6750"/>
  </r>
  <r>
    <d v="2024-11-10T00:00:00"/>
    <x v="21"/>
    <x v="2"/>
    <x v="3"/>
    <n v="5112.8999999999996"/>
  </r>
  <r>
    <d v="2024-09-25T00:00:00"/>
    <x v="5"/>
    <x v="0"/>
    <x v="3"/>
    <n v="5917.28"/>
  </r>
  <r>
    <d v="2024-08-14T00:00:00"/>
    <x v="21"/>
    <x v="2"/>
    <x v="0"/>
    <n v="5244"/>
  </r>
  <r>
    <d v="2024-03-06T00:00:00"/>
    <x v="16"/>
    <x v="4"/>
    <x v="3"/>
    <n v="819"/>
  </r>
  <r>
    <d v="2025-01-05T00:00:00"/>
    <x v="22"/>
    <x v="1"/>
    <x v="2"/>
    <n v="827.4"/>
  </r>
  <r>
    <d v="2024-07-17T00:00:00"/>
    <x v="16"/>
    <x v="4"/>
    <x v="3"/>
    <n v="819"/>
  </r>
  <r>
    <d v="2025-06-01T00:00:00"/>
    <x v="10"/>
    <x v="0"/>
    <x v="2"/>
    <n v="2461.52"/>
  </r>
  <r>
    <d v="2024-08-01T00:00:00"/>
    <x v="3"/>
    <x v="0"/>
    <x v="2"/>
    <n v="4571.38"/>
  </r>
  <r>
    <d v="2024-09-10T00:00:00"/>
    <x v="18"/>
    <x v="2"/>
    <x v="2"/>
    <n v="11363.75"/>
  </r>
  <r>
    <d v="2024-01-16T00:00:00"/>
    <x v="18"/>
    <x v="0"/>
    <x v="2"/>
    <n v="7736.19"/>
  </r>
  <r>
    <d v="2025-10-01T00:00:00"/>
    <x v="17"/>
    <x v="2"/>
    <x v="1"/>
    <n v="2471.2399999999998"/>
  </r>
  <r>
    <d v="2024-02-20T00:00:00"/>
    <x v="17"/>
    <x v="2"/>
    <x v="1"/>
    <n v="2471.2399999999998"/>
  </r>
  <r>
    <d v="2025-01-05T00:00:00"/>
    <x v="12"/>
    <x v="0"/>
    <x v="3"/>
    <n v="6961.5"/>
  </r>
  <r>
    <d v="2024-02-11T00:00:00"/>
    <x v="17"/>
    <x v="1"/>
    <x v="0"/>
    <n v="2100"/>
  </r>
  <r>
    <d v="2025-07-28T00:00:00"/>
    <x v="7"/>
    <x v="2"/>
    <x v="2"/>
    <n v="4648.8100000000004"/>
  </r>
  <r>
    <d v="2024-01-09T00:00:00"/>
    <x v="10"/>
    <x v="4"/>
    <x v="3"/>
    <n v="1433.25"/>
  </r>
  <r>
    <d v="2025-07-27T00:00:00"/>
    <x v="9"/>
    <x v="1"/>
    <x v="1"/>
    <n v="6333.6"/>
  </r>
  <r>
    <d v="2024-05-14T00:00:00"/>
    <x v="13"/>
    <x v="1"/>
    <x v="1"/>
    <n v="2375.1"/>
  </r>
  <r>
    <d v="2025-06-12T00:00:00"/>
    <x v="11"/>
    <x v="4"/>
    <x v="0"/>
    <n v="3990"/>
  </r>
  <r>
    <d v="2024-01-09T00:00:00"/>
    <x v="14"/>
    <x v="3"/>
    <x v="2"/>
    <n v="4787.1000000000004"/>
  </r>
  <r>
    <d v="2024-02-17T00:00:00"/>
    <x v="0"/>
    <x v="2"/>
    <x v="2"/>
    <n v="12396.82"/>
  </r>
  <r>
    <d v="2024-12-05T00:00:00"/>
    <x v="15"/>
    <x v="1"/>
    <x v="2"/>
    <n v="10342.5"/>
  </r>
  <r>
    <d v="2024-06-16T00:00:00"/>
    <x v="8"/>
    <x v="0"/>
    <x v="0"/>
    <n v="2856"/>
  </r>
  <r>
    <d v="2024-07-03T00:00:00"/>
    <x v="20"/>
    <x v="0"/>
    <x v="2"/>
    <n v="4219.74"/>
  </r>
  <r>
    <d v="2024-01-28T00:00:00"/>
    <x v="5"/>
    <x v="0"/>
    <x v="1"/>
    <n v="5720.03"/>
  </r>
  <r>
    <d v="2024-11-01T00:00:00"/>
    <x v="0"/>
    <x v="4"/>
    <x v="2"/>
    <n v="4964.3999999999996"/>
  </r>
  <r>
    <d v="2025-08-16T00:00:00"/>
    <x v="20"/>
    <x v="0"/>
    <x v="3"/>
    <n v="4176.8999999999996"/>
  </r>
  <r>
    <d v="2024-05-18T00:00:00"/>
    <x v="21"/>
    <x v="2"/>
    <x v="3"/>
    <n v="5112.8999999999996"/>
  </r>
  <r>
    <d v="2025-10-26T00:00:00"/>
    <x v="8"/>
    <x v="1"/>
    <x v="3"/>
    <n v="3276"/>
  </r>
  <r>
    <d v="2025-08-12T00:00:00"/>
    <x v="10"/>
    <x v="2"/>
    <x v="2"/>
    <n v="3615.74"/>
  </r>
  <r>
    <d v="2025-01-24T00:00:00"/>
    <x v="18"/>
    <x v="0"/>
    <x v="2"/>
    <n v="7736.19"/>
  </r>
  <r>
    <d v="2025-10-16T00:00:00"/>
    <x v="3"/>
    <x v="0"/>
    <x v="3"/>
    <n v="4524.9799999999996"/>
  </r>
  <r>
    <d v="2024-09-15T00:00:00"/>
    <x v="2"/>
    <x v="0"/>
    <x v="0"/>
    <n v="3927"/>
  </r>
  <r>
    <d v="2025-01-19T00:00:00"/>
    <x v="8"/>
    <x v="0"/>
    <x v="0"/>
    <n v="2856"/>
  </r>
  <r>
    <d v="2025-03-30T00:00:00"/>
    <x v="17"/>
    <x v="1"/>
    <x v="3"/>
    <n v="2047.5"/>
  </r>
  <r>
    <d v="2025-03-15T00:00:00"/>
    <x v="9"/>
    <x v="3"/>
    <x v="2"/>
    <n v="4255.2"/>
  </r>
  <r>
    <d v="2025-07-25T00:00:00"/>
    <x v="20"/>
    <x v="1"/>
    <x v="2"/>
    <n v="4964.3999999999996"/>
  </r>
  <r>
    <d v="2024-08-12T00:00:00"/>
    <x v="12"/>
    <x v="4"/>
    <x v="3"/>
    <n v="4095"/>
  </r>
  <r>
    <d v="2025-11-12T00:00:00"/>
    <x v="5"/>
    <x v="2"/>
    <x v="2"/>
    <n v="8781.08"/>
  </r>
  <r>
    <d v="2025-02-06T00:00:00"/>
    <x v="13"/>
    <x v="1"/>
    <x v="0"/>
    <n v="2520"/>
  </r>
  <r>
    <d v="2025-02-05T00:00:00"/>
    <x v="23"/>
    <x v="3"/>
    <x v="1"/>
    <n v="763.42"/>
  </r>
  <r>
    <d v="2024-12-13T00:00:00"/>
    <x v="2"/>
    <x v="0"/>
    <x v="1"/>
    <n v="3701.2"/>
  </r>
  <r>
    <d v="2025-10-30T00:00:00"/>
    <x v="1"/>
    <x v="0"/>
    <x v="2"/>
    <n v="5274.68"/>
  </r>
  <r>
    <d v="2025-08-30T00:00:00"/>
    <x v="13"/>
    <x v="0"/>
    <x v="2"/>
    <n v="2109.87"/>
  </r>
  <r>
    <d v="2024-07-25T00:00:00"/>
    <x v="6"/>
    <x v="0"/>
    <x v="3"/>
    <n v="8005.72"/>
  </r>
  <r>
    <d v="2025-01-24T00:00:00"/>
    <x v="6"/>
    <x v="2"/>
    <x v="0"/>
    <n v="12061.2"/>
  </r>
  <r>
    <d v="2025-05-03T00:00:00"/>
    <x v="4"/>
    <x v="2"/>
    <x v="0"/>
    <n v="7341.6"/>
  </r>
  <r>
    <d v="2025-12-24T00:00:00"/>
    <x v="8"/>
    <x v="4"/>
    <x v="1"/>
    <n v="1583.4"/>
  </r>
  <r>
    <d v="2024-10-14T00:00:00"/>
    <x v="5"/>
    <x v="1"/>
    <x v="0"/>
    <n v="7140"/>
  </r>
  <r>
    <d v="2024-06-03T00:00:00"/>
    <x v="11"/>
    <x v="3"/>
    <x v="1"/>
    <n v="4835.0200000000004"/>
  </r>
  <r>
    <d v="2024-03-16T00:00:00"/>
    <x v="2"/>
    <x v="3"/>
    <x v="2"/>
    <n v="2925.45"/>
  </r>
  <r>
    <d v="2025-04-07T00:00:00"/>
    <x v="21"/>
    <x v="2"/>
    <x v="1"/>
    <n v="4942.47"/>
  </r>
  <r>
    <d v="2024-01-03T00:00:00"/>
    <x v="13"/>
    <x v="3"/>
    <x v="3"/>
    <n v="1579.5"/>
  </r>
  <r>
    <d v="2024-03-25T00:00:00"/>
    <x v="3"/>
    <x v="2"/>
    <x v="2"/>
    <n v="6714.94"/>
  </r>
  <r>
    <d v="2025-09-26T00:00:00"/>
    <x v="0"/>
    <x v="1"/>
    <x v="2"/>
    <n v="9928.7999999999993"/>
  </r>
  <r>
    <d v="2024-06-01T00:00:00"/>
    <x v="15"/>
    <x v="0"/>
    <x v="0"/>
    <n v="8925"/>
  </r>
  <r>
    <d v="2025-08-27T00:00:00"/>
    <x v="5"/>
    <x v="3"/>
    <x v="2"/>
    <n v="4521.1499999999996"/>
  </r>
  <r>
    <d v="2024-02-23T00:00:00"/>
    <x v="16"/>
    <x v="2"/>
    <x v="0"/>
    <n v="2097.6"/>
  </r>
  <r>
    <d v="2025-08-09T00:00:00"/>
    <x v="21"/>
    <x v="3"/>
    <x v="2"/>
    <n v="2659.5"/>
  </r>
  <r>
    <d v="2025-10-08T00:00:00"/>
    <x v="22"/>
    <x v="3"/>
    <x v="0"/>
    <n v="540"/>
  </r>
  <r>
    <d v="2024-10-06T00:00:00"/>
    <x v="8"/>
    <x v="4"/>
    <x v="1"/>
    <n v="1583.4"/>
  </r>
  <r>
    <d v="2024-08-23T00:00:00"/>
    <x v="23"/>
    <x v="4"/>
    <x v="2"/>
    <n v="620.54999999999995"/>
  </r>
  <r>
    <d v="2025-09-23T00:00:00"/>
    <x v="19"/>
    <x v="2"/>
    <x v="1"/>
    <n v="10379.19"/>
  </r>
  <r>
    <d v="2024-07-09T00:00:00"/>
    <x v="2"/>
    <x v="1"/>
    <x v="2"/>
    <n v="4550.7"/>
  </r>
  <r>
    <d v="2025-01-25T00:00:00"/>
    <x v="7"/>
    <x v="2"/>
    <x v="0"/>
    <n v="4719.6000000000004"/>
  </r>
  <r>
    <d v="2024-05-08T00:00:00"/>
    <x v="8"/>
    <x v="3"/>
    <x v="2"/>
    <n v="2127.6"/>
  </r>
  <r>
    <d v="2025-11-27T00:00:00"/>
    <x v="8"/>
    <x v="4"/>
    <x v="2"/>
    <n v="1654.8"/>
  </r>
  <r>
    <d v="2025-05-20T00:00:00"/>
    <x v="0"/>
    <x v="4"/>
    <x v="1"/>
    <n v="4750.2"/>
  </r>
  <r>
    <d v="2025-02-17T00:00:00"/>
    <x v="5"/>
    <x v="1"/>
    <x v="3"/>
    <n v="6961.5"/>
  </r>
  <r>
    <d v="2025-12-06T00:00:00"/>
    <x v="9"/>
    <x v="2"/>
    <x v="2"/>
    <n v="8264.5400000000009"/>
  </r>
  <r>
    <d v="2024-07-06T00:00:00"/>
    <x v="4"/>
    <x v="1"/>
    <x v="0"/>
    <n v="5880"/>
  </r>
  <r>
    <d v="2024-08-30T00:00:00"/>
    <x v="16"/>
    <x v="1"/>
    <x v="2"/>
    <n v="1654.8"/>
  </r>
  <r>
    <d v="2025-03-19T00:00:00"/>
    <x v="22"/>
    <x v="1"/>
    <x v="2"/>
    <n v="827.4"/>
  </r>
  <r>
    <d v="2024-12-17T00:00:00"/>
    <x v="13"/>
    <x v="1"/>
    <x v="0"/>
    <n v="2520"/>
  </r>
  <r>
    <d v="2025-06-28T00:00:00"/>
    <x v="14"/>
    <x v="4"/>
    <x v="1"/>
    <n v="3562.65"/>
  </r>
  <r>
    <d v="2024-05-14T00:00:00"/>
    <x v="14"/>
    <x v="2"/>
    <x v="1"/>
    <n v="8896.4500000000007"/>
  </r>
  <r>
    <d v="2025-08-31T00:00:00"/>
    <x v="16"/>
    <x v="4"/>
    <x v="2"/>
    <n v="827.4"/>
  </r>
  <r>
    <d v="2024-08-11T00:00:00"/>
    <x v="11"/>
    <x v="3"/>
    <x v="2"/>
    <n v="5053.05"/>
  </r>
  <r>
    <d v="2024-04-12T00:00:00"/>
    <x v="18"/>
    <x v="3"/>
    <x v="3"/>
    <n v="5791.5"/>
  </r>
  <r>
    <d v="2025-10-09T00:00:00"/>
    <x v="23"/>
    <x v="4"/>
    <x v="3"/>
    <n v="614.25"/>
  </r>
  <r>
    <d v="2024-11-11T00:00:00"/>
    <x v="5"/>
    <x v="4"/>
    <x v="2"/>
    <n v="3516.45"/>
  </r>
  <r>
    <d v="2024-10-28T00:00:00"/>
    <x v="19"/>
    <x v="4"/>
    <x v="1"/>
    <n v="4156.42"/>
  </r>
  <r>
    <d v="2025-07-28T00:00:00"/>
    <x v="4"/>
    <x v="0"/>
    <x v="1"/>
    <n v="4710.62"/>
  </r>
  <r>
    <d v="2024-03-29T00:00:00"/>
    <x v="3"/>
    <x v="0"/>
    <x v="2"/>
    <n v="4571.38"/>
  </r>
  <r>
    <d v="2025-01-08T00:00:00"/>
    <x v="11"/>
    <x v="3"/>
    <x v="3"/>
    <n v="5001.75"/>
  </r>
  <r>
    <d v="2024-09-01T00:00:00"/>
    <x v="0"/>
    <x v="0"/>
    <x v="2"/>
    <n v="8439.48"/>
  </r>
  <r>
    <d v="2025-10-30T00:00:00"/>
    <x v="6"/>
    <x v="2"/>
    <x v="1"/>
    <n v="11367.68"/>
  </r>
  <r>
    <d v="2024-07-17T00:00:00"/>
    <x v="8"/>
    <x v="1"/>
    <x v="2"/>
    <n v="3309.6"/>
  </r>
  <r>
    <d v="2024-04-13T00:00:00"/>
    <x v="20"/>
    <x v="3"/>
    <x v="3"/>
    <n v="3159"/>
  </r>
  <r>
    <d v="2025-10-21T00:00:00"/>
    <x v="11"/>
    <x v="4"/>
    <x v="0"/>
    <n v="3990"/>
  </r>
  <r>
    <d v="2024-03-10T00:00:00"/>
    <x v="13"/>
    <x v="0"/>
    <x v="3"/>
    <n v="2088.4499999999998"/>
  </r>
  <r>
    <d v="2025-07-07T00:00:00"/>
    <x v="6"/>
    <x v="3"/>
    <x v="2"/>
    <n v="6116.85"/>
  </r>
  <r>
    <d v="2024-08-31T00:00:00"/>
    <x v="19"/>
    <x v="2"/>
    <x v="2"/>
    <n v="10847.21"/>
  </r>
  <r>
    <d v="2024-12-21T00:00:00"/>
    <x v="9"/>
    <x v="4"/>
    <x v="0"/>
    <n v="3360"/>
  </r>
  <r>
    <d v="2025-01-05T00:00:00"/>
    <x v="11"/>
    <x v="3"/>
    <x v="2"/>
    <n v="5053.05"/>
  </r>
  <r>
    <d v="2025-02-21T00:00:00"/>
    <x v="19"/>
    <x v="4"/>
    <x v="0"/>
    <n v="4410"/>
  </r>
  <r>
    <d v="2025-06-01T00:00:00"/>
    <x v="21"/>
    <x v="3"/>
    <x v="1"/>
    <n v="2544.75"/>
  </r>
  <r>
    <d v="2025-07-04T00:00:00"/>
    <x v="14"/>
    <x v="2"/>
    <x v="3"/>
    <n v="9203.2199999999993"/>
  </r>
  <r>
    <d v="2025-11-18T00:00:00"/>
    <x v="23"/>
    <x v="0"/>
    <x v="1"/>
    <n v="1009.42"/>
  </r>
  <r>
    <d v="2024-02-07T00:00:00"/>
    <x v="14"/>
    <x v="2"/>
    <x v="3"/>
    <n v="9203.2199999999993"/>
  </r>
  <r>
    <d v="2024-11-10T00:00:00"/>
    <x v="21"/>
    <x v="2"/>
    <x v="1"/>
    <n v="4942.47"/>
  </r>
  <r>
    <d v="2024-04-02T00:00:00"/>
    <x v="2"/>
    <x v="4"/>
    <x v="1"/>
    <n v="2177.1799999999998"/>
  </r>
  <r>
    <d v="2025-04-24T00:00:00"/>
    <x v="0"/>
    <x v="1"/>
    <x v="3"/>
    <n v="9828"/>
  </r>
  <r>
    <d v="2024-08-29T00:00:00"/>
    <x v="2"/>
    <x v="4"/>
    <x v="2"/>
    <n v="2275.35"/>
  </r>
  <r>
    <d v="2024-10-09T00:00:00"/>
    <x v="11"/>
    <x v="1"/>
    <x v="2"/>
    <n v="7860.3"/>
  </r>
  <r>
    <d v="2024-10-14T00:00:00"/>
    <x v="1"/>
    <x v="4"/>
    <x v="1"/>
    <n v="2968.88"/>
  </r>
  <r>
    <d v="2025-01-20T00:00:00"/>
    <x v="13"/>
    <x v="3"/>
    <x v="0"/>
    <n v="1620"/>
  </r>
  <r>
    <d v="2024-08-09T00:00:00"/>
    <x v="4"/>
    <x v="3"/>
    <x v="1"/>
    <n v="3562.65"/>
  </r>
  <r>
    <d v="2024-02-19T00:00:00"/>
    <x v="1"/>
    <x v="2"/>
    <x v="1"/>
    <n v="7413.7"/>
  </r>
  <r>
    <d v="2024-09-30T00:00:00"/>
    <x v="1"/>
    <x v="1"/>
    <x v="0"/>
    <n v="6300"/>
  </r>
  <r>
    <d v="2024-06-26T00:00:00"/>
    <x v="19"/>
    <x v="0"/>
    <x v="2"/>
    <n v="7384.54"/>
  </r>
  <r>
    <d v="2024-12-24T00:00:00"/>
    <x v="13"/>
    <x v="4"/>
    <x v="2"/>
    <n v="1241.0999999999999"/>
  </r>
  <r>
    <d v="2024-12-19T00:00:00"/>
    <x v="16"/>
    <x v="4"/>
    <x v="3"/>
    <n v="819"/>
  </r>
  <r>
    <d v="2024-05-14T00:00:00"/>
    <x v="0"/>
    <x v="0"/>
    <x v="3"/>
    <n v="8353.7999999999993"/>
  </r>
  <r>
    <d v="2025-05-17T00:00:00"/>
    <x v="11"/>
    <x v="1"/>
    <x v="1"/>
    <n v="7521.15"/>
  </r>
  <r>
    <d v="2025-03-11T00:00:00"/>
    <x v="17"/>
    <x v="3"/>
    <x v="1"/>
    <n v="1272.3800000000001"/>
  </r>
  <r>
    <d v="2025-01-10T00:00:00"/>
    <x v="22"/>
    <x v="1"/>
    <x v="2"/>
    <n v="827.4"/>
  </r>
  <r>
    <d v="2024-12-30T00:00:00"/>
    <x v="12"/>
    <x v="1"/>
    <x v="0"/>
    <n v="8400"/>
  </r>
  <r>
    <d v="2025-10-26T00:00:00"/>
    <x v="19"/>
    <x v="1"/>
    <x v="1"/>
    <n v="8312.85"/>
  </r>
  <r>
    <d v="2025-11-12T00:00:00"/>
    <x v="5"/>
    <x v="3"/>
    <x v="1"/>
    <n v="4326.08"/>
  </r>
  <r>
    <d v="2025-12-30T00:00:00"/>
    <x v="11"/>
    <x v="1"/>
    <x v="2"/>
    <n v="7860.3"/>
  </r>
  <r>
    <d v="2025-08-12T00:00:00"/>
    <x v="2"/>
    <x v="2"/>
    <x v="3"/>
    <n v="5624.19"/>
  </r>
  <r>
    <d v="2024-10-31T00:00:00"/>
    <x v="6"/>
    <x v="4"/>
    <x v="2"/>
    <n v="4757.55"/>
  </r>
  <r>
    <d v="2024-02-26T00:00:00"/>
    <x v="20"/>
    <x v="3"/>
    <x v="0"/>
    <n v="3240"/>
  </r>
  <r>
    <d v="2025-10-19T00:00:00"/>
    <x v="4"/>
    <x v="2"/>
    <x v="1"/>
    <n v="6919.46"/>
  </r>
  <r>
    <d v="2025-12-04T00:00:00"/>
    <x v="15"/>
    <x v="4"/>
    <x v="3"/>
    <n v="5118.75"/>
  </r>
  <r>
    <d v="2025-11-06T00:00:00"/>
    <x v="19"/>
    <x v="1"/>
    <x v="0"/>
    <n v="8820"/>
  </r>
  <r>
    <d v="2024-03-30T00:00:00"/>
    <x v="2"/>
    <x v="3"/>
    <x v="2"/>
    <n v="2925.45"/>
  </r>
  <r>
    <d v="2024-01-15T00:00:00"/>
    <x v="19"/>
    <x v="2"/>
    <x v="3"/>
    <n v="10737.09"/>
  </r>
  <r>
    <d v="2024-04-10T00:00:00"/>
    <x v="10"/>
    <x v="1"/>
    <x v="3"/>
    <n v="2866.5"/>
  </r>
  <r>
    <d v="2025-09-15T00:00:00"/>
    <x v="9"/>
    <x v="4"/>
    <x v="1"/>
    <n v="3166.8"/>
  </r>
  <r>
    <d v="2024-01-29T00:00:00"/>
    <x v="2"/>
    <x v="2"/>
    <x v="1"/>
    <n v="5436.72"/>
  </r>
  <r>
    <d v="2025-11-01T00:00:00"/>
    <x v="13"/>
    <x v="3"/>
    <x v="0"/>
    <n v="1620"/>
  </r>
  <r>
    <d v="2025-03-19T00:00:00"/>
    <x v="5"/>
    <x v="2"/>
    <x v="2"/>
    <n v="8781.08"/>
  </r>
  <r>
    <d v="2025-10-07T00:00:00"/>
    <x v="9"/>
    <x v="0"/>
    <x v="0"/>
    <n v="5712"/>
  </r>
  <r>
    <d v="2024-06-10T00:00:00"/>
    <x v="12"/>
    <x v="0"/>
    <x v="1"/>
    <n v="6729.45"/>
  </r>
  <r>
    <d v="2025-11-22T00:00:00"/>
    <x v="6"/>
    <x v="3"/>
    <x v="1"/>
    <n v="5852.92"/>
  </r>
  <r>
    <d v="2024-01-09T00:00:00"/>
    <x v="23"/>
    <x v="1"/>
    <x v="1"/>
    <n v="1187.55"/>
  </r>
  <r>
    <d v="2024-12-12T00:00:00"/>
    <x v="13"/>
    <x v="4"/>
    <x v="0"/>
    <n v="1260"/>
  </r>
  <r>
    <d v="2025-05-23T00:00:00"/>
    <x v="11"/>
    <x v="0"/>
    <x v="2"/>
    <n v="6681.26"/>
  </r>
  <r>
    <d v="2024-03-15T00:00:00"/>
    <x v="0"/>
    <x v="3"/>
    <x v="0"/>
    <n v="6480"/>
  </r>
  <r>
    <d v="2024-11-11T00:00:00"/>
    <x v="12"/>
    <x v="3"/>
    <x v="2"/>
    <n v="5319"/>
  </r>
  <r>
    <d v="2025-06-14T00:00:00"/>
    <x v="7"/>
    <x v="0"/>
    <x v="2"/>
    <n v="3164.8"/>
  </r>
  <r>
    <d v="2025-04-01T00:00:00"/>
    <x v="8"/>
    <x v="1"/>
    <x v="2"/>
    <n v="3309.6"/>
  </r>
  <r>
    <d v="2025-11-22T00:00:00"/>
    <x v="11"/>
    <x v="0"/>
    <x v="1"/>
    <n v="6392.98"/>
  </r>
  <r>
    <d v="2025-08-27T00:00:00"/>
    <x v="0"/>
    <x v="1"/>
    <x v="2"/>
    <n v="9928.7999999999993"/>
  </r>
  <r>
    <d v="2024-09-13T00:00:00"/>
    <x v="8"/>
    <x v="0"/>
    <x v="2"/>
    <n v="2813.16"/>
  </r>
  <r>
    <d v="2024-10-23T00:00:00"/>
    <x v="10"/>
    <x v="1"/>
    <x v="0"/>
    <n v="2940"/>
  </r>
  <r>
    <d v="2025-08-20T00:00:00"/>
    <x v="3"/>
    <x v="4"/>
    <x v="2"/>
    <n v="2689.05"/>
  </r>
  <r>
    <d v="2025-01-05T00:00:00"/>
    <x v="11"/>
    <x v="4"/>
    <x v="0"/>
    <n v="3990"/>
  </r>
  <r>
    <d v="2025-06-19T00:00:00"/>
    <x v="17"/>
    <x v="2"/>
    <x v="0"/>
    <n v="2622"/>
  </r>
  <r>
    <d v="2024-11-04T00:00:00"/>
    <x v="14"/>
    <x v="2"/>
    <x v="3"/>
    <n v="9203.2199999999993"/>
  </r>
  <r>
    <d v="2025-04-02T00:00:00"/>
    <x v="11"/>
    <x v="1"/>
    <x v="3"/>
    <n v="7780.5"/>
  </r>
  <r>
    <d v="2025-09-19T00:00:00"/>
    <x v="12"/>
    <x v="1"/>
    <x v="0"/>
    <n v="8400"/>
  </r>
  <r>
    <d v="2024-05-10T00:00:00"/>
    <x v="7"/>
    <x v="4"/>
    <x v="3"/>
    <n v="1842.75"/>
  </r>
  <r>
    <d v="2025-06-26T00:00:00"/>
    <x v="4"/>
    <x v="2"/>
    <x v="3"/>
    <n v="7158.06"/>
  </r>
  <r>
    <d v="2024-07-23T00:00:00"/>
    <x v="1"/>
    <x v="2"/>
    <x v="1"/>
    <n v="7413.7"/>
  </r>
  <r>
    <d v="2025-11-04T00:00:00"/>
    <x v="17"/>
    <x v="2"/>
    <x v="1"/>
    <n v="2471.2399999999998"/>
  </r>
  <r>
    <d v="2025-06-26T00:00:00"/>
    <x v="12"/>
    <x v="4"/>
    <x v="3"/>
    <n v="4095"/>
  </r>
  <r>
    <d v="2025-12-26T00:00:00"/>
    <x v="2"/>
    <x v="3"/>
    <x v="1"/>
    <n v="2799.22"/>
  </r>
  <r>
    <d v="2024-06-26T00:00:00"/>
    <x v="15"/>
    <x v="1"/>
    <x v="3"/>
    <n v="10237.5"/>
  </r>
  <r>
    <d v="2024-02-06T00:00:00"/>
    <x v="23"/>
    <x v="0"/>
    <x v="2"/>
    <n v="1054.94"/>
  </r>
  <r>
    <d v="2025-07-07T00:00:00"/>
    <x v="5"/>
    <x v="3"/>
    <x v="1"/>
    <n v="4326.08"/>
  </r>
  <r>
    <d v="2024-05-25T00:00:00"/>
    <x v="3"/>
    <x v="2"/>
    <x v="2"/>
    <n v="6714.94"/>
  </r>
  <r>
    <d v="2025-08-26T00:00:00"/>
    <x v="0"/>
    <x v="0"/>
    <x v="1"/>
    <n v="8075.34"/>
  </r>
  <r>
    <d v="2024-03-22T00:00:00"/>
    <x v="22"/>
    <x v="3"/>
    <x v="0"/>
    <n v="540"/>
  </r>
  <r>
    <d v="2025-09-10T00:00:00"/>
    <x v="6"/>
    <x v="1"/>
    <x v="1"/>
    <n v="9104.5499999999993"/>
  </r>
  <r>
    <d v="2025-01-27T00:00:00"/>
    <x v="13"/>
    <x v="0"/>
    <x v="2"/>
    <n v="2109.87"/>
  </r>
  <r>
    <d v="2024-04-08T00:00:00"/>
    <x v="15"/>
    <x v="4"/>
    <x v="2"/>
    <n v="5171.25"/>
  </r>
  <r>
    <d v="2025-01-25T00:00:00"/>
    <x v="14"/>
    <x v="1"/>
    <x v="3"/>
    <n v="7371"/>
  </r>
  <r>
    <d v="2025-01-27T00:00:00"/>
    <x v="15"/>
    <x v="2"/>
    <x v="1"/>
    <n v="12356.18"/>
  </r>
  <r>
    <d v="2024-09-20T00:00:00"/>
    <x v="6"/>
    <x v="2"/>
    <x v="2"/>
    <n v="11880.28"/>
  </r>
  <r>
    <d v="2024-12-16T00:00:00"/>
    <x v="21"/>
    <x v="2"/>
    <x v="0"/>
    <n v="5244"/>
  </r>
  <r>
    <d v="2025-07-26T00:00:00"/>
    <x v="7"/>
    <x v="3"/>
    <x v="3"/>
    <n v="2369.25"/>
  </r>
  <r>
    <d v="2025-03-17T00:00:00"/>
    <x v="13"/>
    <x v="3"/>
    <x v="3"/>
    <n v="1579.5"/>
  </r>
  <r>
    <d v="2025-08-15T00:00:00"/>
    <x v="1"/>
    <x v="3"/>
    <x v="3"/>
    <n v="3948.75"/>
  </r>
  <r>
    <d v="2024-03-03T00:00:00"/>
    <x v="8"/>
    <x v="1"/>
    <x v="2"/>
    <n v="3309.6"/>
  </r>
  <r>
    <d v="2024-05-29T00:00:00"/>
    <x v="2"/>
    <x v="4"/>
    <x v="1"/>
    <n v="2177.1799999999998"/>
  </r>
  <r>
    <d v="2025-08-08T00:00:00"/>
    <x v="4"/>
    <x v="1"/>
    <x v="0"/>
    <n v="5880"/>
  </r>
  <r>
    <d v="2025-10-27T00:00:00"/>
    <x v="12"/>
    <x v="2"/>
    <x v="1"/>
    <n v="9884.94"/>
  </r>
  <r>
    <d v="2025-04-10T00:00:00"/>
    <x v="12"/>
    <x v="2"/>
    <x v="2"/>
    <n v="10330.68"/>
  </r>
  <r>
    <d v="2024-07-31T00:00:00"/>
    <x v="13"/>
    <x v="0"/>
    <x v="3"/>
    <n v="2088.4499999999998"/>
  </r>
  <r>
    <d v="2024-03-28T00:00:00"/>
    <x v="15"/>
    <x v="2"/>
    <x v="3"/>
    <n v="12782.25"/>
  </r>
  <r>
    <d v="2025-03-09T00:00:00"/>
    <x v="4"/>
    <x v="3"/>
    <x v="0"/>
    <n v="3780"/>
  </r>
  <r>
    <d v="2024-04-01T00:00:00"/>
    <x v="10"/>
    <x v="4"/>
    <x v="0"/>
    <n v="1470"/>
  </r>
  <r>
    <d v="2025-01-28T00:00:00"/>
    <x v="3"/>
    <x v="1"/>
    <x v="1"/>
    <n v="5146.05"/>
  </r>
  <r>
    <d v="2024-08-09T00:00:00"/>
    <x v="3"/>
    <x v="3"/>
    <x v="0"/>
    <n v="3510"/>
  </r>
  <r>
    <d v="2025-03-12T00:00:00"/>
    <x v="4"/>
    <x v="3"/>
    <x v="2"/>
    <n v="3723.3"/>
  </r>
  <r>
    <d v="2024-10-01T00:00:00"/>
    <x v="6"/>
    <x v="0"/>
    <x v="3"/>
    <n v="8005.72"/>
  </r>
  <r>
    <d v="2025-09-29T00:00:00"/>
    <x v="3"/>
    <x v="0"/>
    <x v="2"/>
    <n v="4571.38"/>
  </r>
  <r>
    <d v="2025-05-08T00:00:00"/>
    <x v="13"/>
    <x v="1"/>
    <x v="2"/>
    <n v="2482.1999999999998"/>
  </r>
  <r>
    <d v="2025-09-10T00:00:00"/>
    <x v="4"/>
    <x v="2"/>
    <x v="3"/>
    <n v="7158.06"/>
  </r>
  <r>
    <d v="2024-08-31T00:00:00"/>
    <x v="10"/>
    <x v="4"/>
    <x v="3"/>
    <n v="1433.25"/>
  </r>
  <r>
    <d v="2024-04-23T00:00:00"/>
    <x v="0"/>
    <x v="2"/>
    <x v="1"/>
    <n v="11861.93"/>
  </r>
  <r>
    <d v="2025-09-21T00:00:00"/>
    <x v="13"/>
    <x v="2"/>
    <x v="1"/>
    <n v="2965.48"/>
  </r>
  <r>
    <d v="2024-09-06T00:00:00"/>
    <x v="7"/>
    <x v="1"/>
    <x v="1"/>
    <n v="3562.65"/>
  </r>
  <r>
    <d v="2025-10-24T00:00:00"/>
    <x v="8"/>
    <x v="4"/>
    <x v="3"/>
    <n v="1638"/>
  </r>
  <r>
    <d v="2025-02-26T00:00:00"/>
    <x v="12"/>
    <x v="0"/>
    <x v="2"/>
    <n v="7032.9"/>
  </r>
  <r>
    <d v="2024-10-17T00:00:00"/>
    <x v="9"/>
    <x v="2"/>
    <x v="3"/>
    <n v="8180.64"/>
  </r>
  <r>
    <d v="2025-04-12T00:00:00"/>
    <x v="1"/>
    <x v="1"/>
    <x v="1"/>
    <n v="5937.75"/>
  </r>
  <r>
    <d v="2024-09-30T00:00:00"/>
    <x v="23"/>
    <x v="2"/>
    <x v="0"/>
    <n v="1573.2"/>
  </r>
  <r>
    <d v="2024-01-24T00:00:00"/>
    <x v="14"/>
    <x v="4"/>
    <x v="3"/>
    <n v="3685.5"/>
  </r>
  <r>
    <d v="2024-07-14T00:00:00"/>
    <x v="0"/>
    <x v="3"/>
    <x v="0"/>
    <n v="6480"/>
  </r>
  <r>
    <d v="2024-07-25T00:00:00"/>
    <x v="5"/>
    <x v="2"/>
    <x v="0"/>
    <n v="8914.7999999999993"/>
  </r>
  <r>
    <d v="2025-04-13T00:00:00"/>
    <x v="17"/>
    <x v="3"/>
    <x v="1"/>
    <n v="1272.3800000000001"/>
  </r>
  <r>
    <d v="2024-04-05T00:00:00"/>
    <x v="17"/>
    <x v="4"/>
    <x v="2"/>
    <n v="1034.25"/>
  </r>
  <r>
    <d v="2025-09-28T00:00:00"/>
    <x v="15"/>
    <x v="4"/>
    <x v="3"/>
    <n v="5118.75"/>
  </r>
  <r>
    <d v="2025-03-09T00:00:00"/>
    <x v="4"/>
    <x v="3"/>
    <x v="3"/>
    <n v="3685.5"/>
  </r>
  <r>
    <d v="2024-01-07T00:00:00"/>
    <x v="10"/>
    <x v="0"/>
    <x v="1"/>
    <n v="2355.31"/>
  </r>
  <r>
    <d v="2025-11-30T00:00:00"/>
    <x v="6"/>
    <x v="2"/>
    <x v="2"/>
    <n v="11880.28"/>
  </r>
  <r>
    <d v="2024-11-03T00:00:00"/>
    <x v="17"/>
    <x v="3"/>
    <x v="2"/>
    <n v="1329.75"/>
  </r>
  <r>
    <d v="2025-02-22T00:00:00"/>
    <x v="13"/>
    <x v="2"/>
    <x v="1"/>
    <n v="2965.48"/>
  </r>
  <r>
    <d v="2025-08-15T00:00:00"/>
    <x v="8"/>
    <x v="1"/>
    <x v="0"/>
    <n v="3360"/>
  </r>
  <r>
    <d v="2025-08-23T00:00:00"/>
    <x v="5"/>
    <x v="2"/>
    <x v="0"/>
    <n v="8914.7999999999993"/>
  </r>
  <r>
    <d v="2024-06-30T00:00:00"/>
    <x v="12"/>
    <x v="3"/>
    <x v="0"/>
    <n v="5400"/>
  </r>
  <r>
    <d v="2024-05-07T00:00:00"/>
    <x v="3"/>
    <x v="3"/>
    <x v="3"/>
    <n v="3422.25"/>
  </r>
  <r>
    <d v="2024-08-02T00:00:00"/>
    <x v="14"/>
    <x v="1"/>
    <x v="2"/>
    <n v="7446.6"/>
  </r>
  <r>
    <d v="2025-12-16T00:00:00"/>
    <x v="18"/>
    <x v="4"/>
    <x v="0"/>
    <n v="4620"/>
  </r>
  <r>
    <d v="2025-04-11T00:00:00"/>
    <x v="9"/>
    <x v="2"/>
    <x v="2"/>
    <n v="8264.5400000000009"/>
  </r>
  <r>
    <d v="2024-08-19T00:00:00"/>
    <x v="17"/>
    <x v="0"/>
    <x v="2"/>
    <n v="1758.22"/>
  </r>
  <r>
    <d v="2024-05-29T00:00:00"/>
    <x v="18"/>
    <x v="3"/>
    <x v="0"/>
    <n v="5940"/>
  </r>
  <r>
    <d v="2025-03-23T00:00:00"/>
    <x v="4"/>
    <x v="1"/>
    <x v="0"/>
    <n v="5880"/>
  </r>
  <r>
    <d v="2025-11-05T00:00:00"/>
    <x v="20"/>
    <x v="4"/>
    <x v="0"/>
    <n v="2520"/>
  </r>
  <r>
    <d v="2025-10-13T00:00:00"/>
    <x v="22"/>
    <x v="3"/>
    <x v="1"/>
    <n v="508.95"/>
  </r>
  <r>
    <d v="2025-02-28T00:00:00"/>
    <x v="23"/>
    <x v="3"/>
    <x v="3"/>
    <n v="789.75"/>
  </r>
  <r>
    <d v="2025-01-20T00:00:00"/>
    <x v="16"/>
    <x v="4"/>
    <x v="2"/>
    <n v="827.4"/>
  </r>
  <r>
    <d v="2025-10-04T00:00:00"/>
    <x v="20"/>
    <x v="4"/>
    <x v="0"/>
    <n v="2520"/>
  </r>
  <r>
    <d v="2024-08-06T00:00:00"/>
    <x v="15"/>
    <x v="3"/>
    <x v="2"/>
    <n v="6648.75"/>
  </r>
  <r>
    <d v="2024-04-21T00:00:00"/>
    <x v="2"/>
    <x v="1"/>
    <x v="3"/>
    <n v="4504.5"/>
  </r>
  <r>
    <d v="2025-02-03T00:00:00"/>
    <x v="10"/>
    <x v="2"/>
    <x v="1"/>
    <n v="3459.73"/>
  </r>
  <r>
    <d v="2025-04-11T00:00:00"/>
    <x v="21"/>
    <x v="4"/>
    <x v="2"/>
    <n v="2068.5"/>
  </r>
  <r>
    <d v="2024-06-19T00:00:00"/>
    <x v="0"/>
    <x v="3"/>
    <x v="3"/>
    <n v="6318"/>
  </r>
  <r>
    <d v="2024-07-25T00:00:00"/>
    <x v="12"/>
    <x v="1"/>
    <x v="3"/>
    <n v="8190"/>
  </r>
  <r>
    <d v="2024-11-04T00:00:00"/>
    <x v="2"/>
    <x v="3"/>
    <x v="0"/>
    <n v="2970"/>
  </r>
  <r>
    <d v="2025-01-06T00:00:00"/>
    <x v="19"/>
    <x v="0"/>
    <x v="0"/>
    <n v="7497"/>
  </r>
  <r>
    <d v="2024-12-15T00:00:00"/>
    <x v="14"/>
    <x v="3"/>
    <x v="0"/>
    <n v="4860"/>
  </r>
  <r>
    <d v="2025-06-22T00:00:00"/>
    <x v="8"/>
    <x v="1"/>
    <x v="0"/>
    <n v="3360"/>
  </r>
  <r>
    <d v="2024-06-24T00:00:00"/>
    <x v="18"/>
    <x v="4"/>
    <x v="3"/>
    <n v="4504.5"/>
  </r>
  <r>
    <d v="2025-12-27T00:00:00"/>
    <x v="13"/>
    <x v="2"/>
    <x v="2"/>
    <n v="3099.2"/>
  </r>
  <r>
    <d v="2025-03-10T00:00:00"/>
    <x v="14"/>
    <x v="2"/>
    <x v="3"/>
    <n v="9203.2199999999993"/>
  </r>
  <r>
    <d v="2025-12-25T00:00:00"/>
    <x v="18"/>
    <x v="4"/>
    <x v="0"/>
    <n v="4620"/>
  </r>
  <r>
    <d v="2024-09-25T00:00:00"/>
    <x v="2"/>
    <x v="2"/>
    <x v="3"/>
    <n v="5624.19"/>
  </r>
  <r>
    <d v="2024-03-01T00:00:00"/>
    <x v="15"/>
    <x v="1"/>
    <x v="1"/>
    <n v="9896.25"/>
  </r>
  <r>
    <d v="2024-03-28T00:00:00"/>
    <x v="1"/>
    <x v="3"/>
    <x v="0"/>
    <n v="4050"/>
  </r>
  <r>
    <d v="2025-05-27T00:00:00"/>
    <x v="2"/>
    <x v="2"/>
    <x v="3"/>
    <n v="5624.19"/>
  </r>
  <r>
    <d v="2025-11-09T00:00:00"/>
    <x v="18"/>
    <x v="2"/>
    <x v="1"/>
    <n v="10873.43"/>
  </r>
  <r>
    <d v="2024-06-12T00:00:00"/>
    <x v="13"/>
    <x v="3"/>
    <x v="1"/>
    <n v="1526.85"/>
  </r>
  <r>
    <d v="2025-04-10T00:00:00"/>
    <x v="19"/>
    <x v="4"/>
    <x v="3"/>
    <n v="4299.75"/>
  </r>
  <r>
    <d v="2025-06-15T00:00:00"/>
    <x v="7"/>
    <x v="1"/>
    <x v="2"/>
    <n v="3723.3"/>
  </r>
  <r>
    <d v="2025-03-10T00:00:00"/>
    <x v="13"/>
    <x v="2"/>
    <x v="3"/>
    <n v="3067.74"/>
  </r>
  <r>
    <d v="2025-02-01T00:00:00"/>
    <x v="4"/>
    <x v="3"/>
    <x v="3"/>
    <n v="3685.5"/>
  </r>
  <r>
    <d v="2024-06-12T00:00:00"/>
    <x v="9"/>
    <x v="2"/>
    <x v="3"/>
    <n v="8180.64"/>
  </r>
  <r>
    <d v="2025-01-03T00:00:00"/>
    <x v="13"/>
    <x v="1"/>
    <x v="0"/>
    <n v="2520"/>
  </r>
  <r>
    <d v="2024-03-20T00:00:00"/>
    <x v="6"/>
    <x v="4"/>
    <x v="3"/>
    <n v="4709.25"/>
  </r>
  <r>
    <d v="2025-08-09T00:00:00"/>
    <x v="2"/>
    <x v="2"/>
    <x v="0"/>
    <n v="5768.4"/>
  </r>
  <r>
    <d v="2025-07-22T00:00:00"/>
    <x v="0"/>
    <x v="1"/>
    <x v="3"/>
    <n v="9828"/>
  </r>
  <r>
    <d v="2025-09-01T00:00:00"/>
    <x v="14"/>
    <x v="3"/>
    <x v="1"/>
    <n v="4580.55"/>
  </r>
  <r>
    <d v="2024-08-31T00:00:00"/>
    <x v="16"/>
    <x v="4"/>
    <x v="0"/>
    <n v="840"/>
  </r>
  <r>
    <d v="2025-10-11T00:00:00"/>
    <x v="0"/>
    <x v="1"/>
    <x v="1"/>
    <n v="9500.4"/>
  </r>
  <r>
    <d v="2025-12-11T00:00:00"/>
    <x v="13"/>
    <x v="3"/>
    <x v="3"/>
    <n v="1579.5"/>
  </r>
  <r>
    <d v="2025-12-23T00:00:00"/>
    <x v="20"/>
    <x v="2"/>
    <x v="0"/>
    <n v="6292.8"/>
  </r>
  <r>
    <d v="2025-04-25T00:00:00"/>
    <x v="18"/>
    <x v="0"/>
    <x v="1"/>
    <n v="7402.4"/>
  </r>
  <r>
    <d v="2024-10-30T00:00:00"/>
    <x v="21"/>
    <x v="4"/>
    <x v="1"/>
    <n v="1979.25"/>
  </r>
  <r>
    <d v="2025-09-19T00:00:00"/>
    <x v="7"/>
    <x v="0"/>
    <x v="2"/>
    <n v="3164.8"/>
  </r>
  <r>
    <d v="2024-02-13T00:00:00"/>
    <x v="8"/>
    <x v="2"/>
    <x v="0"/>
    <n v="4195.2"/>
  </r>
  <r>
    <d v="2024-09-25T00:00:00"/>
    <x v="7"/>
    <x v="0"/>
    <x v="1"/>
    <n v="3028.25"/>
  </r>
  <r>
    <d v="2024-12-20T00:00:00"/>
    <x v="13"/>
    <x v="1"/>
    <x v="1"/>
    <n v="2375.1"/>
  </r>
  <r>
    <d v="2024-09-21T00:00:00"/>
    <x v="7"/>
    <x v="0"/>
    <x v="1"/>
    <n v="3028.25"/>
  </r>
  <r>
    <d v="2025-10-18T00:00:00"/>
    <x v="23"/>
    <x v="2"/>
    <x v="3"/>
    <n v="1533.87"/>
  </r>
  <r>
    <d v="2024-08-15T00:00:00"/>
    <x v="13"/>
    <x v="0"/>
    <x v="0"/>
    <n v="2142"/>
  </r>
  <r>
    <d v="2024-09-18T00:00:00"/>
    <x v="5"/>
    <x v="3"/>
    <x v="2"/>
    <n v="4521.1499999999996"/>
  </r>
  <r>
    <d v="2025-05-06T00:00:00"/>
    <x v="19"/>
    <x v="0"/>
    <x v="3"/>
    <n v="7309.58"/>
  </r>
  <r>
    <d v="2024-12-16T00:00:00"/>
    <x v="6"/>
    <x v="2"/>
    <x v="3"/>
    <n v="11759.67"/>
  </r>
  <r>
    <d v="2024-08-20T00:00:00"/>
    <x v="7"/>
    <x v="1"/>
    <x v="1"/>
    <n v="3562.65"/>
  </r>
  <r>
    <d v="2024-06-21T00:00:00"/>
    <x v="20"/>
    <x v="2"/>
    <x v="3"/>
    <n v="6135.48"/>
  </r>
  <r>
    <d v="2024-11-30T00:00:00"/>
    <x v="10"/>
    <x v="3"/>
    <x v="3"/>
    <n v="1842.75"/>
  </r>
  <r>
    <d v="2024-05-14T00:00:00"/>
    <x v="19"/>
    <x v="3"/>
    <x v="0"/>
    <n v="5670"/>
  </r>
  <r>
    <d v="2024-01-10T00:00:00"/>
    <x v="14"/>
    <x v="4"/>
    <x v="1"/>
    <n v="3562.65"/>
  </r>
  <r>
    <d v="2024-07-18T00:00:00"/>
    <x v="22"/>
    <x v="2"/>
    <x v="3"/>
    <n v="1022.58"/>
  </r>
  <r>
    <d v="2025-07-16T00:00:00"/>
    <x v="13"/>
    <x v="1"/>
    <x v="1"/>
    <n v="2375.1"/>
  </r>
  <r>
    <d v="2025-10-09T00:00:00"/>
    <x v="6"/>
    <x v="0"/>
    <x v="2"/>
    <n v="8087.84"/>
  </r>
  <r>
    <d v="2024-03-02T00:00:00"/>
    <x v="21"/>
    <x v="3"/>
    <x v="0"/>
    <n v="2700"/>
  </r>
  <r>
    <d v="2024-12-01T00:00:00"/>
    <x v="22"/>
    <x v="3"/>
    <x v="2"/>
    <n v="531.9"/>
  </r>
  <r>
    <d v="2025-07-15T00:00:00"/>
    <x v="10"/>
    <x v="4"/>
    <x v="0"/>
    <n v="1470"/>
  </r>
  <r>
    <d v="2024-05-02T00:00:00"/>
    <x v="13"/>
    <x v="0"/>
    <x v="2"/>
    <n v="2109.87"/>
  </r>
  <r>
    <d v="2025-12-19T00:00:00"/>
    <x v="22"/>
    <x v="1"/>
    <x v="3"/>
    <n v="819"/>
  </r>
  <r>
    <d v="2024-04-20T00:00:00"/>
    <x v="11"/>
    <x v="4"/>
    <x v="0"/>
    <n v="3990"/>
  </r>
  <r>
    <d v="2024-08-13T00:00:00"/>
    <x v="13"/>
    <x v="3"/>
    <x v="0"/>
    <n v="1620"/>
  </r>
  <r>
    <d v="2024-07-21T00:00:00"/>
    <x v="14"/>
    <x v="0"/>
    <x v="0"/>
    <n v="6426"/>
  </r>
  <r>
    <d v="2024-07-23T00:00:00"/>
    <x v="17"/>
    <x v="1"/>
    <x v="1"/>
    <n v="1979.25"/>
  </r>
  <r>
    <d v="2025-01-29T00:00:00"/>
    <x v="5"/>
    <x v="4"/>
    <x v="1"/>
    <n v="3364.72"/>
  </r>
  <r>
    <d v="2024-07-12T00:00:00"/>
    <x v="16"/>
    <x v="4"/>
    <x v="2"/>
    <n v="827.4"/>
  </r>
  <r>
    <d v="2025-01-04T00:00:00"/>
    <x v="5"/>
    <x v="3"/>
    <x v="0"/>
    <n v="4590"/>
  </r>
  <r>
    <d v="2024-08-10T00:00:00"/>
    <x v="3"/>
    <x v="2"/>
    <x v="1"/>
    <n v="6425.21"/>
  </r>
  <r>
    <d v="2025-02-04T00:00:00"/>
    <x v="12"/>
    <x v="2"/>
    <x v="0"/>
    <n v="10488"/>
  </r>
  <r>
    <d v="2024-09-30T00:00:00"/>
    <x v="7"/>
    <x v="0"/>
    <x v="3"/>
    <n v="3132.68"/>
  </r>
  <r>
    <d v="2024-05-15T00:00:00"/>
    <x v="14"/>
    <x v="2"/>
    <x v="2"/>
    <n v="9297.61"/>
  </r>
  <r>
    <d v="2025-07-05T00:00:00"/>
    <x v="7"/>
    <x v="2"/>
    <x v="3"/>
    <n v="4601.6099999999997"/>
  </r>
  <r>
    <d v="2024-04-16T00:00:00"/>
    <x v="12"/>
    <x v="4"/>
    <x v="0"/>
    <n v="4200"/>
  </r>
  <r>
    <d v="2025-10-23T00:00:00"/>
    <x v="16"/>
    <x v="2"/>
    <x v="0"/>
    <n v="2097.6"/>
  </r>
  <r>
    <d v="2025-02-25T00:00:00"/>
    <x v="4"/>
    <x v="0"/>
    <x v="1"/>
    <n v="4710.62"/>
  </r>
  <r>
    <d v="2025-10-26T00:00:00"/>
    <x v="14"/>
    <x v="1"/>
    <x v="0"/>
    <n v="7560"/>
  </r>
  <r>
    <d v="2024-02-11T00:00:00"/>
    <x v="14"/>
    <x v="1"/>
    <x v="1"/>
    <n v="7125.3"/>
  </r>
  <r>
    <d v="2025-07-31T00:00:00"/>
    <x v="2"/>
    <x v="1"/>
    <x v="3"/>
    <n v="4504.5"/>
  </r>
  <r>
    <d v="2025-08-29T00:00:00"/>
    <x v="11"/>
    <x v="4"/>
    <x v="3"/>
    <n v="3890.25"/>
  </r>
  <r>
    <d v="2025-03-18T00:00:00"/>
    <x v="21"/>
    <x v="1"/>
    <x v="1"/>
    <n v="3958.5"/>
  </r>
  <r>
    <d v="2025-11-15T00:00:00"/>
    <x v="2"/>
    <x v="1"/>
    <x v="0"/>
    <n v="4620"/>
  </r>
  <r>
    <d v="2025-10-26T00:00:00"/>
    <x v="12"/>
    <x v="3"/>
    <x v="1"/>
    <n v="5089.5"/>
  </r>
  <r>
    <d v="2024-11-19T00:00:00"/>
    <x v="17"/>
    <x v="0"/>
    <x v="2"/>
    <n v="1758.22"/>
  </r>
  <r>
    <d v="2024-03-30T00:00:00"/>
    <x v="3"/>
    <x v="2"/>
    <x v="3"/>
    <n v="6646.77"/>
  </r>
  <r>
    <d v="2024-04-26T00:00:00"/>
    <x v="13"/>
    <x v="4"/>
    <x v="2"/>
    <n v="1241.0999999999999"/>
  </r>
  <r>
    <d v="2025-12-03T00:00:00"/>
    <x v="4"/>
    <x v="0"/>
    <x v="3"/>
    <n v="4873.05"/>
  </r>
  <r>
    <d v="2025-12-23T00:00:00"/>
    <x v="12"/>
    <x v="1"/>
    <x v="3"/>
    <n v="8190"/>
  </r>
  <r>
    <d v="2024-08-12T00:00:00"/>
    <x v="22"/>
    <x v="2"/>
    <x v="3"/>
    <n v="1022.58"/>
  </r>
  <r>
    <d v="2024-02-13T00:00:00"/>
    <x v="9"/>
    <x v="0"/>
    <x v="1"/>
    <n v="5383.56"/>
  </r>
  <r>
    <d v="2024-11-11T00:00:00"/>
    <x v="23"/>
    <x v="3"/>
    <x v="1"/>
    <n v="763.42"/>
  </r>
  <r>
    <d v="2025-01-20T00:00:00"/>
    <x v="8"/>
    <x v="4"/>
    <x v="2"/>
    <n v="1654.8"/>
  </r>
  <r>
    <d v="2024-09-28T00:00:00"/>
    <x v="12"/>
    <x v="3"/>
    <x v="1"/>
    <n v="5089.5"/>
  </r>
  <r>
    <d v="2025-01-24T00:00:00"/>
    <x v="11"/>
    <x v="1"/>
    <x v="3"/>
    <n v="7780.5"/>
  </r>
  <r>
    <d v="2025-11-17T00:00:00"/>
    <x v="16"/>
    <x v="3"/>
    <x v="0"/>
    <n v="1080"/>
  </r>
  <r>
    <d v="2025-05-04T00:00:00"/>
    <x v="14"/>
    <x v="3"/>
    <x v="1"/>
    <n v="4580.55"/>
  </r>
  <r>
    <d v="2024-10-19T00:00:00"/>
    <x v="5"/>
    <x v="1"/>
    <x v="3"/>
    <n v="6961.5"/>
  </r>
  <r>
    <d v="2024-09-13T00:00:00"/>
    <x v="12"/>
    <x v="3"/>
    <x v="2"/>
    <n v="5319"/>
  </r>
  <r>
    <d v="2025-09-20T00:00:00"/>
    <x v="4"/>
    <x v="0"/>
    <x v="1"/>
    <n v="4710.62"/>
  </r>
  <r>
    <d v="2025-02-07T00:00:00"/>
    <x v="23"/>
    <x v="0"/>
    <x v="3"/>
    <n v="1044.22"/>
  </r>
  <r>
    <d v="2025-08-14T00:00:00"/>
    <x v="6"/>
    <x v="1"/>
    <x v="3"/>
    <n v="9418.5"/>
  </r>
  <r>
    <d v="2024-02-25T00:00:00"/>
    <x v="5"/>
    <x v="2"/>
    <x v="0"/>
    <n v="8914.7999999999993"/>
  </r>
  <r>
    <d v="2024-07-22T00:00:00"/>
    <x v="8"/>
    <x v="4"/>
    <x v="1"/>
    <n v="1583.4"/>
  </r>
  <r>
    <d v="2024-01-31T00:00:00"/>
    <x v="14"/>
    <x v="3"/>
    <x v="0"/>
    <n v="4860"/>
  </r>
  <r>
    <d v="2024-01-27T00:00:00"/>
    <x v="5"/>
    <x v="4"/>
    <x v="0"/>
    <n v="3570"/>
  </r>
  <r>
    <d v="2025-10-01T00:00:00"/>
    <x v="18"/>
    <x v="0"/>
    <x v="2"/>
    <n v="7736.19"/>
  </r>
  <r>
    <d v="2025-08-22T00:00:00"/>
    <x v="16"/>
    <x v="3"/>
    <x v="2"/>
    <n v="1063.8"/>
  </r>
  <r>
    <d v="2024-11-21T00:00:00"/>
    <x v="20"/>
    <x v="4"/>
    <x v="2"/>
    <n v="2482.1999999999998"/>
  </r>
  <r>
    <d v="2024-06-27T00:00:00"/>
    <x v="8"/>
    <x v="3"/>
    <x v="2"/>
    <n v="2127.6"/>
  </r>
  <r>
    <d v="2025-12-10T00:00:00"/>
    <x v="13"/>
    <x v="4"/>
    <x v="2"/>
    <n v="1241.0999999999999"/>
  </r>
  <r>
    <d v="2025-12-17T00:00:00"/>
    <x v="14"/>
    <x v="0"/>
    <x v="0"/>
    <n v="6426"/>
  </r>
  <r>
    <d v="2025-01-21T00:00:00"/>
    <x v="19"/>
    <x v="0"/>
    <x v="0"/>
    <n v="7497"/>
  </r>
  <r>
    <d v="2024-06-24T00:00:00"/>
    <x v="18"/>
    <x v="0"/>
    <x v="2"/>
    <n v="7736.19"/>
  </r>
  <r>
    <d v="2025-08-31T00:00:00"/>
    <x v="19"/>
    <x v="0"/>
    <x v="2"/>
    <n v="7384.54"/>
  </r>
  <r>
    <d v="2024-09-28T00:00:00"/>
    <x v="18"/>
    <x v="4"/>
    <x v="1"/>
    <n v="4354.3500000000004"/>
  </r>
  <r>
    <d v="2024-03-09T00:00:00"/>
    <x v="0"/>
    <x v="2"/>
    <x v="3"/>
    <n v="12270.96"/>
  </r>
  <r>
    <d v="2024-01-24T00:00:00"/>
    <x v="8"/>
    <x v="2"/>
    <x v="0"/>
    <n v="4195.2"/>
  </r>
  <r>
    <d v="2025-02-11T00:00:00"/>
    <x v="5"/>
    <x v="0"/>
    <x v="0"/>
    <n v="6069"/>
  </r>
  <r>
    <d v="2025-10-23T00:00:00"/>
    <x v="18"/>
    <x v="0"/>
    <x v="0"/>
    <n v="7854"/>
  </r>
  <r>
    <d v="2024-08-03T00:00:00"/>
    <x v="2"/>
    <x v="2"/>
    <x v="1"/>
    <n v="5436.72"/>
  </r>
  <r>
    <d v="2025-05-25T00:00:00"/>
    <x v="6"/>
    <x v="0"/>
    <x v="0"/>
    <n v="8211"/>
  </r>
  <r>
    <d v="2025-05-31T00:00:00"/>
    <x v="17"/>
    <x v="1"/>
    <x v="3"/>
    <n v="2047.5"/>
  </r>
  <r>
    <d v="2024-12-19T00:00:00"/>
    <x v="3"/>
    <x v="1"/>
    <x v="1"/>
    <n v="5146.05"/>
  </r>
  <r>
    <d v="2024-03-25T00:00:00"/>
    <x v="16"/>
    <x v="1"/>
    <x v="2"/>
    <n v="1654.8"/>
  </r>
  <r>
    <d v="2024-09-05T00:00:00"/>
    <x v="16"/>
    <x v="2"/>
    <x v="1"/>
    <n v="1976.99"/>
  </r>
  <r>
    <d v="2025-04-03T00:00:00"/>
    <x v="0"/>
    <x v="3"/>
    <x v="2"/>
    <n v="6382.8"/>
  </r>
  <r>
    <d v="2024-07-01T00:00:00"/>
    <x v="12"/>
    <x v="0"/>
    <x v="0"/>
    <n v="7140"/>
  </r>
  <r>
    <d v="2024-12-22T00:00:00"/>
    <x v="6"/>
    <x v="2"/>
    <x v="2"/>
    <n v="11880.28"/>
  </r>
  <r>
    <d v="2024-09-03T00:00:00"/>
    <x v="11"/>
    <x v="1"/>
    <x v="3"/>
    <n v="7780.5"/>
  </r>
  <r>
    <d v="2024-11-22T00:00:00"/>
    <x v="14"/>
    <x v="0"/>
    <x v="1"/>
    <n v="6056.5"/>
  </r>
  <r>
    <d v="2025-01-06T00:00:00"/>
    <x v="8"/>
    <x v="1"/>
    <x v="2"/>
    <n v="3309.6"/>
  </r>
  <r>
    <d v="2025-12-02T00:00:00"/>
    <x v="22"/>
    <x v="2"/>
    <x v="3"/>
    <n v="1022.58"/>
  </r>
  <r>
    <d v="2025-07-29T00:00:00"/>
    <x v="10"/>
    <x v="3"/>
    <x v="0"/>
    <n v="1890"/>
  </r>
  <r>
    <d v="2025-04-21T00:00:00"/>
    <x v="13"/>
    <x v="4"/>
    <x v="3"/>
    <n v="1228.5"/>
  </r>
  <r>
    <d v="2024-06-16T00:00:00"/>
    <x v="12"/>
    <x v="2"/>
    <x v="2"/>
    <n v="10330.68"/>
  </r>
  <r>
    <d v="2025-01-30T00:00:00"/>
    <x v="6"/>
    <x v="3"/>
    <x v="1"/>
    <n v="5852.92"/>
  </r>
  <r>
    <d v="2025-05-04T00:00:00"/>
    <x v="23"/>
    <x v="3"/>
    <x v="0"/>
    <n v="810"/>
  </r>
  <r>
    <d v="2024-12-01T00:00:00"/>
    <x v="18"/>
    <x v="0"/>
    <x v="1"/>
    <n v="7402.4"/>
  </r>
  <r>
    <d v="2025-12-03T00:00:00"/>
    <x v="23"/>
    <x v="1"/>
    <x v="3"/>
    <n v="1228.5"/>
  </r>
  <r>
    <d v="2024-01-03T00:00:00"/>
    <x v="13"/>
    <x v="4"/>
    <x v="1"/>
    <n v="1187.55"/>
  </r>
  <r>
    <d v="2024-01-13T00:00:00"/>
    <x v="4"/>
    <x v="2"/>
    <x v="1"/>
    <n v="6919.46"/>
  </r>
  <r>
    <d v="2024-09-30T00:00:00"/>
    <x v="14"/>
    <x v="2"/>
    <x v="3"/>
    <n v="9203.2199999999993"/>
  </r>
  <r>
    <d v="2025-06-25T00:00:00"/>
    <x v="18"/>
    <x v="2"/>
    <x v="3"/>
    <n v="11248.38"/>
  </r>
  <r>
    <d v="2025-06-24T00:00:00"/>
    <x v="15"/>
    <x v="0"/>
    <x v="0"/>
    <n v="8925"/>
  </r>
  <r>
    <d v="2025-10-31T00:00:00"/>
    <x v="17"/>
    <x v="1"/>
    <x v="3"/>
    <n v="2047.5"/>
  </r>
  <r>
    <d v="2024-08-23T00:00:00"/>
    <x v="4"/>
    <x v="2"/>
    <x v="0"/>
    <n v="7341.6"/>
  </r>
  <r>
    <d v="2024-11-07T00:00:00"/>
    <x v="11"/>
    <x v="1"/>
    <x v="1"/>
    <n v="7521.15"/>
  </r>
  <r>
    <d v="2024-08-26T00:00:00"/>
    <x v="7"/>
    <x v="1"/>
    <x v="1"/>
    <n v="3562.65"/>
  </r>
  <r>
    <d v="2024-12-15T00:00:00"/>
    <x v="10"/>
    <x v="3"/>
    <x v="2"/>
    <n v="1861.65"/>
  </r>
  <r>
    <d v="2024-11-27T00:00:00"/>
    <x v="6"/>
    <x v="2"/>
    <x v="2"/>
    <n v="11880.28"/>
  </r>
  <r>
    <d v="2025-04-11T00:00:00"/>
    <x v="0"/>
    <x v="3"/>
    <x v="3"/>
    <n v="6318"/>
  </r>
  <r>
    <d v="2025-01-20T00:00:00"/>
    <x v="17"/>
    <x v="1"/>
    <x v="3"/>
    <n v="2047.5"/>
  </r>
  <r>
    <d v="2025-03-06T00:00:00"/>
    <x v="3"/>
    <x v="3"/>
    <x v="2"/>
    <n v="3457.35"/>
  </r>
  <r>
    <d v="2024-04-30T00:00:00"/>
    <x v="19"/>
    <x v="3"/>
    <x v="1"/>
    <n v="5343.98"/>
  </r>
  <r>
    <d v="2025-11-08T00:00:00"/>
    <x v="6"/>
    <x v="3"/>
    <x v="2"/>
    <n v="6116.85"/>
  </r>
  <r>
    <d v="2024-03-17T00:00:00"/>
    <x v="3"/>
    <x v="1"/>
    <x v="1"/>
    <n v="5146.05"/>
  </r>
  <r>
    <d v="2024-09-09T00:00:00"/>
    <x v="2"/>
    <x v="3"/>
    <x v="1"/>
    <n v="2799.22"/>
  </r>
  <r>
    <d v="2024-04-05T00:00:00"/>
    <x v="20"/>
    <x v="4"/>
    <x v="3"/>
    <n v="2457"/>
  </r>
  <r>
    <d v="2024-03-09T00:00:00"/>
    <x v="22"/>
    <x v="1"/>
    <x v="3"/>
    <n v="819"/>
  </r>
  <r>
    <d v="2025-02-07T00:00:00"/>
    <x v="21"/>
    <x v="1"/>
    <x v="3"/>
    <n v="4095"/>
  </r>
  <r>
    <d v="2024-06-23T00:00:00"/>
    <x v="6"/>
    <x v="0"/>
    <x v="1"/>
    <n v="7738.87"/>
  </r>
  <r>
    <d v="2024-09-02T00:00:00"/>
    <x v="9"/>
    <x v="3"/>
    <x v="1"/>
    <n v="4071.6"/>
  </r>
  <r>
    <d v="2024-05-14T00:00:00"/>
    <x v="6"/>
    <x v="1"/>
    <x v="0"/>
    <n v="9660"/>
  </r>
  <r>
    <d v="2025-12-28T00:00:00"/>
    <x v="3"/>
    <x v="0"/>
    <x v="0"/>
    <n v="4641"/>
  </r>
  <r>
    <d v="2024-11-23T00:00:00"/>
    <x v="14"/>
    <x v="2"/>
    <x v="0"/>
    <n v="9439.2000000000007"/>
  </r>
  <r>
    <d v="2024-08-01T00:00:00"/>
    <x v="18"/>
    <x v="1"/>
    <x v="2"/>
    <n v="9101.4"/>
  </r>
  <r>
    <d v="2024-09-17T00:00:00"/>
    <x v="21"/>
    <x v="2"/>
    <x v="1"/>
    <n v="4942.47"/>
  </r>
  <r>
    <d v="2025-11-18T00:00:00"/>
    <x v="17"/>
    <x v="4"/>
    <x v="3"/>
    <n v="1023.75"/>
  </r>
  <r>
    <d v="2025-07-01T00:00:00"/>
    <x v="0"/>
    <x v="1"/>
    <x v="1"/>
    <n v="9500.4"/>
  </r>
  <r>
    <d v="2024-09-09T00:00:00"/>
    <x v="18"/>
    <x v="1"/>
    <x v="2"/>
    <n v="9101.4"/>
  </r>
  <r>
    <d v="2025-02-21T00:00:00"/>
    <x v="7"/>
    <x v="3"/>
    <x v="2"/>
    <n v="2393.5500000000002"/>
  </r>
  <r>
    <d v="2024-05-03T00:00:00"/>
    <x v="14"/>
    <x v="2"/>
    <x v="1"/>
    <n v="8896.4500000000007"/>
  </r>
  <r>
    <d v="2025-12-10T00:00:00"/>
    <x v="1"/>
    <x v="3"/>
    <x v="1"/>
    <n v="3817.12"/>
  </r>
  <r>
    <d v="2024-05-16T00:00:00"/>
    <x v="22"/>
    <x v="0"/>
    <x v="2"/>
    <n v="703.29"/>
  </r>
  <r>
    <d v="2025-12-14T00:00:00"/>
    <x v="14"/>
    <x v="3"/>
    <x v="3"/>
    <n v="4738.5"/>
  </r>
  <r>
    <d v="2024-09-19T00:00:00"/>
    <x v="2"/>
    <x v="4"/>
    <x v="3"/>
    <n v="2252.25"/>
  </r>
  <r>
    <d v="2024-09-01T00:00:00"/>
    <x v="10"/>
    <x v="2"/>
    <x v="0"/>
    <n v="3670.8"/>
  </r>
  <r>
    <d v="2025-09-18T00:00:00"/>
    <x v="22"/>
    <x v="1"/>
    <x v="2"/>
    <n v="827.4"/>
  </r>
  <r>
    <d v="2024-08-07T00:00:00"/>
    <x v="20"/>
    <x v="4"/>
    <x v="2"/>
    <n v="2482.1999999999998"/>
  </r>
  <r>
    <d v="2024-01-02T00:00:00"/>
    <x v="3"/>
    <x v="3"/>
    <x v="0"/>
    <n v="3510"/>
  </r>
  <r>
    <d v="2025-04-29T00:00:00"/>
    <x v="19"/>
    <x v="0"/>
    <x v="2"/>
    <n v="7384.54"/>
  </r>
  <r>
    <d v="2024-08-31T00:00:00"/>
    <x v="5"/>
    <x v="4"/>
    <x v="3"/>
    <n v="3480.75"/>
  </r>
  <r>
    <d v="2024-05-02T00:00:00"/>
    <x v="8"/>
    <x v="2"/>
    <x v="2"/>
    <n v="4132.2700000000004"/>
  </r>
  <r>
    <d v="2025-03-04T00:00:00"/>
    <x v="16"/>
    <x v="4"/>
    <x v="2"/>
    <n v="827.4"/>
  </r>
  <r>
    <d v="2025-02-12T00:00:00"/>
    <x v="0"/>
    <x v="3"/>
    <x v="1"/>
    <n v="6107.4"/>
  </r>
  <r>
    <d v="2025-11-13T00:00:00"/>
    <x v="15"/>
    <x v="1"/>
    <x v="2"/>
    <n v="10342.5"/>
  </r>
  <r>
    <d v="2025-01-06T00:00:00"/>
    <x v="12"/>
    <x v="1"/>
    <x v="3"/>
    <n v="8190"/>
  </r>
  <r>
    <d v="2024-12-06T00:00:00"/>
    <x v="3"/>
    <x v="4"/>
    <x v="3"/>
    <n v="2661.75"/>
  </r>
  <r>
    <d v="2024-07-07T00:00:00"/>
    <x v="18"/>
    <x v="3"/>
    <x v="2"/>
    <n v="5850.9"/>
  </r>
  <r>
    <d v="2025-05-07T00:00:00"/>
    <x v="5"/>
    <x v="0"/>
    <x v="1"/>
    <n v="5720.03"/>
  </r>
  <r>
    <d v="2024-01-03T00:00:00"/>
    <x v="23"/>
    <x v="2"/>
    <x v="0"/>
    <n v="1573.2"/>
  </r>
  <r>
    <d v="2024-02-14T00:00:00"/>
    <x v="10"/>
    <x v="1"/>
    <x v="3"/>
    <n v="2866.5"/>
  </r>
  <r>
    <d v="2024-04-12T00:00:00"/>
    <x v="9"/>
    <x v="0"/>
    <x v="0"/>
    <n v="5712"/>
  </r>
  <r>
    <d v="2025-06-29T00:00:00"/>
    <x v="17"/>
    <x v="0"/>
    <x v="2"/>
    <n v="1758.22"/>
  </r>
  <r>
    <d v="2024-05-30T00:00:00"/>
    <x v="0"/>
    <x v="2"/>
    <x v="2"/>
    <n v="12396.82"/>
  </r>
  <r>
    <d v="2025-10-06T00:00:00"/>
    <x v="14"/>
    <x v="4"/>
    <x v="3"/>
    <n v="3685.5"/>
  </r>
  <r>
    <d v="2025-04-21T00:00:00"/>
    <x v="19"/>
    <x v="3"/>
    <x v="1"/>
    <n v="5343.98"/>
  </r>
  <r>
    <d v="2024-06-13T00:00:00"/>
    <x v="5"/>
    <x v="2"/>
    <x v="2"/>
    <n v="8781.08"/>
  </r>
  <r>
    <d v="2025-07-30T00:00:00"/>
    <x v="9"/>
    <x v="1"/>
    <x v="1"/>
    <n v="6333.6"/>
  </r>
  <r>
    <d v="2024-12-18T00:00:00"/>
    <x v="20"/>
    <x v="2"/>
    <x v="2"/>
    <n v="6198.41"/>
  </r>
  <r>
    <d v="2025-04-30T00:00:00"/>
    <x v="8"/>
    <x v="0"/>
    <x v="2"/>
    <n v="2813.16"/>
  </r>
  <r>
    <d v="2025-10-20T00:00:00"/>
    <x v="20"/>
    <x v="0"/>
    <x v="1"/>
    <n v="4037.67"/>
  </r>
  <r>
    <d v="2025-03-02T00:00:00"/>
    <x v="10"/>
    <x v="2"/>
    <x v="2"/>
    <n v="3615.74"/>
  </r>
  <r>
    <d v="2024-10-22T00:00:00"/>
    <x v="23"/>
    <x v="0"/>
    <x v="1"/>
    <n v="1009.42"/>
  </r>
  <r>
    <d v="2025-11-16T00:00:00"/>
    <x v="18"/>
    <x v="2"/>
    <x v="1"/>
    <n v="10873.43"/>
  </r>
  <r>
    <d v="2025-07-21T00:00:00"/>
    <x v="2"/>
    <x v="2"/>
    <x v="3"/>
    <n v="5624.19"/>
  </r>
  <r>
    <d v="2024-04-24T00:00:00"/>
    <x v="0"/>
    <x v="3"/>
    <x v="0"/>
    <n v="6480"/>
  </r>
  <r>
    <d v="2024-03-07T00:00:00"/>
    <x v="1"/>
    <x v="3"/>
    <x v="1"/>
    <n v="3817.12"/>
  </r>
  <r>
    <d v="2024-10-04T00:00:00"/>
    <x v="21"/>
    <x v="2"/>
    <x v="3"/>
    <n v="5112.8999999999996"/>
  </r>
  <r>
    <d v="2024-03-07T00:00:00"/>
    <x v="7"/>
    <x v="2"/>
    <x v="2"/>
    <n v="4648.8100000000004"/>
  </r>
  <r>
    <d v="2025-05-14T00:00:00"/>
    <x v="22"/>
    <x v="3"/>
    <x v="1"/>
    <n v="508.95"/>
  </r>
  <r>
    <d v="2024-02-09T00:00:00"/>
    <x v="1"/>
    <x v="1"/>
    <x v="0"/>
    <n v="6300"/>
  </r>
  <r>
    <d v="2024-05-05T00:00:00"/>
    <x v="20"/>
    <x v="3"/>
    <x v="1"/>
    <n v="3053.7"/>
  </r>
  <r>
    <d v="2025-08-31T00:00:00"/>
    <x v="13"/>
    <x v="3"/>
    <x v="0"/>
    <n v="1620"/>
  </r>
  <r>
    <d v="2024-01-02T00:00:00"/>
    <x v="5"/>
    <x v="2"/>
    <x v="2"/>
    <n v="8781.08"/>
  </r>
  <r>
    <d v="2025-01-07T00:00:00"/>
    <x v="4"/>
    <x v="1"/>
    <x v="2"/>
    <n v="5791.8"/>
  </r>
  <r>
    <d v="2024-01-16T00:00:00"/>
    <x v="13"/>
    <x v="0"/>
    <x v="0"/>
    <n v="2142"/>
  </r>
  <r>
    <d v="2025-10-23T00:00:00"/>
    <x v="10"/>
    <x v="1"/>
    <x v="3"/>
    <n v="2866.5"/>
  </r>
  <r>
    <d v="2025-05-07T00:00:00"/>
    <x v="4"/>
    <x v="2"/>
    <x v="2"/>
    <n v="7231.48"/>
  </r>
  <r>
    <d v="2024-02-12T00:00:00"/>
    <x v="18"/>
    <x v="1"/>
    <x v="2"/>
    <n v="9101.4"/>
  </r>
  <r>
    <d v="2025-08-12T00:00:00"/>
    <x v="16"/>
    <x v="1"/>
    <x v="1"/>
    <n v="1583.4"/>
  </r>
  <r>
    <d v="2024-03-09T00:00:00"/>
    <x v="4"/>
    <x v="1"/>
    <x v="2"/>
    <n v="5791.8"/>
  </r>
  <r>
    <d v="2024-01-14T00:00:00"/>
    <x v="8"/>
    <x v="1"/>
    <x v="2"/>
    <n v="3309.6"/>
  </r>
  <r>
    <d v="2025-07-24T00:00:00"/>
    <x v="5"/>
    <x v="0"/>
    <x v="2"/>
    <n v="5977.96"/>
  </r>
  <r>
    <d v="2024-06-28T00:00:00"/>
    <x v="4"/>
    <x v="2"/>
    <x v="2"/>
    <n v="7231.48"/>
  </r>
  <r>
    <d v="2024-01-10T00:00:00"/>
    <x v="20"/>
    <x v="2"/>
    <x v="3"/>
    <n v="6135.48"/>
  </r>
  <r>
    <d v="2024-11-25T00:00:00"/>
    <x v="12"/>
    <x v="1"/>
    <x v="2"/>
    <n v="8274"/>
  </r>
  <r>
    <d v="2025-01-24T00:00:00"/>
    <x v="12"/>
    <x v="3"/>
    <x v="2"/>
    <n v="5319"/>
  </r>
  <r>
    <d v="2024-07-12T00:00:00"/>
    <x v="17"/>
    <x v="3"/>
    <x v="1"/>
    <n v="1272.3800000000001"/>
  </r>
  <r>
    <d v="2024-03-14T00:00:00"/>
    <x v="16"/>
    <x v="0"/>
    <x v="1"/>
    <n v="1345.89"/>
  </r>
  <r>
    <d v="2025-01-14T00:00:00"/>
    <x v="9"/>
    <x v="3"/>
    <x v="3"/>
    <n v="4212"/>
  </r>
  <r>
    <d v="2024-06-16T00:00:00"/>
    <x v="11"/>
    <x v="1"/>
    <x v="0"/>
    <n v="7980"/>
  </r>
  <r>
    <d v="2025-12-30T00:00:00"/>
    <x v="22"/>
    <x v="3"/>
    <x v="2"/>
    <n v="531.9"/>
  </r>
  <r>
    <d v="2025-10-09T00:00:00"/>
    <x v="11"/>
    <x v="4"/>
    <x v="3"/>
    <n v="3890.25"/>
  </r>
  <r>
    <d v="2025-01-28T00:00:00"/>
    <x v="16"/>
    <x v="0"/>
    <x v="2"/>
    <n v="1406.58"/>
  </r>
  <r>
    <d v="2024-11-07T00:00:00"/>
    <x v="17"/>
    <x v="0"/>
    <x v="1"/>
    <n v="1682.36"/>
  </r>
  <r>
    <d v="2024-08-06T00:00:00"/>
    <x v="5"/>
    <x v="0"/>
    <x v="1"/>
    <n v="5720.03"/>
  </r>
  <r>
    <d v="2025-11-02T00:00:00"/>
    <x v="3"/>
    <x v="2"/>
    <x v="2"/>
    <n v="6714.94"/>
  </r>
  <r>
    <d v="2024-12-16T00:00:00"/>
    <x v="21"/>
    <x v="3"/>
    <x v="0"/>
    <n v="2700"/>
  </r>
  <r>
    <d v="2025-05-24T00:00:00"/>
    <x v="22"/>
    <x v="2"/>
    <x v="1"/>
    <n v="988.49"/>
  </r>
  <r>
    <d v="2025-03-04T00:00:00"/>
    <x v="4"/>
    <x v="0"/>
    <x v="0"/>
    <n v="4998"/>
  </r>
  <r>
    <d v="2025-09-15T00:00:00"/>
    <x v="22"/>
    <x v="3"/>
    <x v="3"/>
    <n v="526.5"/>
  </r>
  <r>
    <d v="2024-04-12T00:00:00"/>
    <x v="16"/>
    <x v="1"/>
    <x v="3"/>
    <n v="1638"/>
  </r>
  <r>
    <d v="2025-01-22T00:00:00"/>
    <x v="4"/>
    <x v="4"/>
    <x v="2"/>
    <n v="2895.9"/>
  </r>
  <r>
    <d v="2024-06-11T00:00:00"/>
    <x v="16"/>
    <x v="4"/>
    <x v="2"/>
    <n v="827.4"/>
  </r>
  <r>
    <d v="2024-11-23T00:00:00"/>
    <x v="5"/>
    <x v="4"/>
    <x v="1"/>
    <n v="3364.72"/>
  </r>
  <r>
    <d v="2024-04-20T00:00:00"/>
    <x v="23"/>
    <x v="4"/>
    <x v="3"/>
    <n v="614.25"/>
  </r>
  <r>
    <d v="2025-02-05T00:00:00"/>
    <x v="14"/>
    <x v="1"/>
    <x v="1"/>
    <n v="7125.3"/>
  </r>
  <r>
    <d v="2025-09-17T00:00:00"/>
    <x v="9"/>
    <x v="4"/>
    <x v="2"/>
    <n v="3309.6"/>
  </r>
  <r>
    <d v="2024-12-24T00:00:00"/>
    <x v="19"/>
    <x v="4"/>
    <x v="1"/>
    <n v="4156.42"/>
  </r>
  <r>
    <d v="2025-01-25T00:00:00"/>
    <x v="4"/>
    <x v="0"/>
    <x v="2"/>
    <n v="4923.03"/>
  </r>
  <r>
    <d v="2025-05-08T00:00:00"/>
    <x v="13"/>
    <x v="4"/>
    <x v="0"/>
    <n v="1260"/>
  </r>
  <r>
    <d v="2024-06-05T00:00:00"/>
    <x v="11"/>
    <x v="2"/>
    <x v="3"/>
    <n v="9714.51"/>
  </r>
  <r>
    <d v="2025-11-05T00:00:00"/>
    <x v="6"/>
    <x v="3"/>
    <x v="0"/>
    <n v="6210"/>
  </r>
  <r>
    <d v="2024-10-02T00:00:00"/>
    <x v="15"/>
    <x v="2"/>
    <x v="1"/>
    <n v="12356.18"/>
  </r>
  <r>
    <d v="2025-07-11T00:00:00"/>
    <x v="20"/>
    <x v="3"/>
    <x v="1"/>
    <n v="3053.7"/>
  </r>
  <r>
    <d v="2025-12-12T00:00:00"/>
    <x v="2"/>
    <x v="3"/>
    <x v="1"/>
    <n v="2799.22"/>
  </r>
  <r>
    <d v="2024-03-09T00:00:00"/>
    <x v="9"/>
    <x v="1"/>
    <x v="1"/>
    <n v="6333.6"/>
  </r>
  <r>
    <d v="2024-09-28T00:00:00"/>
    <x v="3"/>
    <x v="0"/>
    <x v="0"/>
    <n v="4641"/>
  </r>
  <r>
    <d v="2024-02-15T00:00:00"/>
    <x v="17"/>
    <x v="4"/>
    <x v="0"/>
    <n v="1050"/>
  </r>
  <r>
    <d v="2024-01-08T00:00:00"/>
    <x v="6"/>
    <x v="3"/>
    <x v="2"/>
    <n v="6116.85"/>
  </r>
  <r>
    <d v="2024-07-31T00:00:00"/>
    <x v="0"/>
    <x v="2"/>
    <x v="3"/>
    <n v="12270.96"/>
  </r>
  <r>
    <d v="2024-07-13T00:00:00"/>
    <x v="15"/>
    <x v="2"/>
    <x v="2"/>
    <n v="12913.35"/>
  </r>
  <r>
    <d v="2024-08-03T00:00:00"/>
    <x v="8"/>
    <x v="2"/>
    <x v="0"/>
    <n v="4195.2"/>
  </r>
  <r>
    <d v="2025-12-10T00:00:00"/>
    <x v="0"/>
    <x v="3"/>
    <x v="1"/>
    <n v="6107.4"/>
  </r>
  <r>
    <d v="2025-01-24T00:00:00"/>
    <x v="8"/>
    <x v="1"/>
    <x v="2"/>
    <n v="3309.6"/>
  </r>
  <r>
    <d v="2025-09-27T00:00:00"/>
    <x v="6"/>
    <x v="2"/>
    <x v="2"/>
    <n v="11880.28"/>
  </r>
  <r>
    <d v="2025-07-13T00:00:00"/>
    <x v="5"/>
    <x v="0"/>
    <x v="2"/>
    <n v="5977.96"/>
  </r>
  <r>
    <d v="2024-11-04T00:00:00"/>
    <x v="20"/>
    <x v="0"/>
    <x v="0"/>
    <n v="4284"/>
  </r>
  <r>
    <d v="2024-03-26T00:00:00"/>
    <x v="12"/>
    <x v="1"/>
    <x v="3"/>
    <n v="8190"/>
  </r>
  <r>
    <d v="2025-04-12T00:00:00"/>
    <x v="2"/>
    <x v="3"/>
    <x v="0"/>
    <n v="2970"/>
  </r>
  <r>
    <d v="2024-06-17T00:00:00"/>
    <x v="13"/>
    <x v="4"/>
    <x v="2"/>
    <n v="1241.0999999999999"/>
  </r>
  <r>
    <d v="2024-10-03T00:00:00"/>
    <x v="18"/>
    <x v="1"/>
    <x v="0"/>
    <n v="9240"/>
  </r>
  <r>
    <d v="2024-02-04T00:00:00"/>
    <x v="23"/>
    <x v="3"/>
    <x v="1"/>
    <n v="763.42"/>
  </r>
  <r>
    <d v="2024-05-31T00:00:00"/>
    <x v="0"/>
    <x v="2"/>
    <x v="0"/>
    <n v="12585.6"/>
  </r>
  <r>
    <d v="2024-09-15T00:00:00"/>
    <x v="19"/>
    <x v="3"/>
    <x v="0"/>
    <n v="5670"/>
  </r>
  <r>
    <d v="2025-11-12T00:00:00"/>
    <x v="17"/>
    <x v="2"/>
    <x v="3"/>
    <n v="2556.4499999999998"/>
  </r>
  <r>
    <d v="2025-09-25T00:00:00"/>
    <x v="20"/>
    <x v="4"/>
    <x v="0"/>
    <n v="2520"/>
  </r>
  <r>
    <d v="2024-09-05T00:00:00"/>
    <x v="23"/>
    <x v="2"/>
    <x v="3"/>
    <n v="1533.87"/>
  </r>
  <r>
    <d v="2024-09-24T00:00:00"/>
    <x v="7"/>
    <x v="4"/>
    <x v="0"/>
    <n v="1890"/>
  </r>
  <r>
    <d v="2025-07-02T00:00:00"/>
    <x v="11"/>
    <x v="4"/>
    <x v="3"/>
    <n v="3890.25"/>
  </r>
  <r>
    <d v="2025-03-02T00:00:00"/>
    <x v="9"/>
    <x v="2"/>
    <x v="1"/>
    <n v="7907.95"/>
  </r>
  <r>
    <d v="2025-05-19T00:00:00"/>
    <x v="11"/>
    <x v="1"/>
    <x v="1"/>
    <n v="7521.15"/>
  </r>
  <r>
    <d v="2025-09-10T00:00:00"/>
    <x v="1"/>
    <x v="4"/>
    <x v="0"/>
    <n v="3150"/>
  </r>
  <r>
    <d v="2024-08-06T00:00:00"/>
    <x v="22"/>
    <x v="3"/>
    <x v="0"/>
    <n v="540"/>
  </r>
  <r>
    <d v="2025-11-02T00:00:00"/>
    <x v="10"/>
    <x v="1"/>
    <x v="3"/>
    <n v="2866.5"/>
  </r>
  <r>
    <d v="2024-05-26T00:00:00"/>
    <x v="3"/>
    <x v="3"/>
    <x v="2"/>
    <n v="3457.35"/>
  </r>
  <r>
    <d v="2024-05-04T00:00:00"/>
    <x v="21"/>
    <x v="4"/>
    <x v="3"/>
    <n v="2047.5"/>
  </r>
  <r>
    <d v="2024-03-20T00:00:00"/>
    <x v="21"/>
    <x v="3"/>
    <x v="1"/>
    <n v="2544.75"/>
  </r>
  <r>
    <d v="2025-11-12T00:00:00"/>
    <x v="1"/>
    <x v="1"/>
    <x v="2"/>
    <n v="6205.5"/>
  </r>
  <r>
    <d v="2025-08-14T00:00:00"/>
    <x v="12"/>
    <x v="2"/>
    <x v="3"/>
    <n v="10225.799999999999"/>
  </r>
  <r>
    <d v="2024-11-16T00:00:00"/>
    <x v="6"/>
    <x v="3"/>
    <x v="1"/>
    <n v="5852.92"/>
  </r>
  <r>
    <d v="2024-11-09T00:00:00"/>
    <x v="17"/>
    <x v="0"/>
    <x v="1"/>
    <n v="1682.36"/>
  </r>
  <r>
    <d v="2024-09-07T00:00:00"/>
    <x v="3"/>
    <x v="3"/>
    <x v="1"/>
    <n v="3308.18"/>
  </r>
  <r>
    <d v="2025-07-14T00:00:00"/>
    <x v="0"/>
    <x v="0"/>
    <x v="1"/>
    <n v="8075.34"/>
  </r>
  <r>
    <d v="2025-01-17T00:00:00"/>
    <x v="6"/>
    <x v="4"/>
    <x v="2"/>
    <n v="4757.55"/>
  </r>
  <r>
    <d v="2025-08-20T00:00:00"/>
    <x v="12"/>
    <x v="2"/>
    <x v="1"/>
    <n v="9884.94"/>
  </r>
  <r>
    <d v="2025-11-23T00:00:00"/>
    <x v="0"/>
    <x v="0"/>
    <x v="3"/>
    <n v="8353.7999999999993"/>
  </r>
  <r>
    <d v="2024-08-26T00:00:00"/>
    <x v="18"/>
    <x v="0"/>
    <x v="0"/>
    <n v="7854"/>
  </r>
  <r>
    <d v="2025-11-30T00:00:00"/>
    <x v="8"/>
    <x v="4"/>
    <x v="1"/>
    <n v="1583.4"/>
  </r>
  <r>
    <d v="2024-09-12T00:00:00"/>
    <x v="18"/>
    <x v="1"/>
    <x v="0"/>
    <n v="9240"/>
  </r>
  <r>
    <d v="2025-04-26T00:00:00"/>
    <x v="7"/>
    <x v="2"/>
    <x v="3"/>
    <n v="4601.6099999999997"/>
  </r>
  <r>
    <d v="2025-07-21T00:00:00"/>
    <x v="5"/>
    <x v="2"/>
    <x v="1"/>
    <n v="8402.2000000000007"/>
  </r>
  <r>
    <d v="2024-08-07T00:00:00"/>
    <x v="20"/>
    <x v="2"/>
    <x v="1"/>
    <n v="5930.96"/>
  </r>
  <r>
    <d v="2024-04-27T00:00:00"/>
    <x v="4"/>
    <x v="1"/>
    <x v="0"/>
    <n v="5880"/>
  </r>
  <r>
    <d v="2024-10-19T00:00:00"/>
    <x v="10"/>
    <x v="2"/>
    <x v="0"/>
    <n v="3670.8"/>
  </r>
  <r>
    <d v="2025-02-11T00:00:00"/>
    <x v="0"/>
    <x v="3"/>
    <x v="0"/>
    <n v="6480"/>
  </r>
  <r>
    <d v="2024-08-22T00:00:00"/>
    <x v="11"/>
    <x v="0"/>
    <x v="1"/>
    <n v="6392.98"/>
  </r>
  <r>
    <d v="2025-10-04T00:00:00"/>
    <x v="8"/>
    <x v="3"/>
    <x v="3"/>
    <n v="2106"/>
  </r>
  <r>
    <d v="2025-08-02T00:00:00"/>
    <x v="4"/>
    <x v="2"/>
    <x v="0"/>
    <n v="7341.6"/>
  </r>
  <r>
    <d v="2024-10-15T00:00:00"/>
    <x v="15"/>
    <x v="0"/>
    <x v="1"/>
    <n v="8411.81"/>
  </r>
  <r>
    <d v="2025-10-23T00:00:00"/>
    <x v="17"/>
    <x v="2"/>
    <x v="2"/>
    <n v="2582.67"/>
  </r>
  <r>
    <d v="2025-01-22T00:00:00"/>
    <x v="20"/>
    <x v="2"/>
    <x v="2"/>
    <n v="6198.41"/>
  </r>
  <r>
    <d v="2024-01-19T00:00:00"/>
    <x v="10"/>
    <x v="4"/>
    <x v="0"/>
    <n v="1470"/>
  </r>
  <r>
    <d v="2025-11-11T00:00:00"/>
    <x v="7"/>
    <x v="1"/>
    <x v="1"/>
    <n v="3562.65"/>
  </r>
  <r>
    <d v="2024-01-06T00:00:00"/>
    <x v="16"/>
    <x v="2"/>
    <x v="2"/>
    <n v="2066.14"/>
  </r>
  <r>
    <d v="2024-10-19T00:00:00"/>
    <x v="4"/>
    <x v="0"/>
    <x v="0"/>
    <n v="4998"/>
  </r>
  <r>
    <d v="2024-04-08T00:00:00"/>
    <x v="19"/>
    <x v="2"/>
    <x v="0"/>
    <n v="11012.4"/>
  </r>
  <r>
    <d v="2025-06-03T00:00:00"/>
    <x v="16"/>
    <x v="3"/>
    <x v="1"/>
    <n v="1017.9"/>
  </r>
  <r>
    <d v="2025-09-10T00:00:00"/>
    <x v="18"/>
    <x v="0"/>
    <x v="1"/>
    <n v="7402.4"/>
  </r>
  <r>
    <d v="2024-03-26T00:00:00"/>
    <x v="9"/>
    <x v="2"/>
    <x v="3"/>
    <n v="8180.64"/>
  </r>
  <r>
    <d v="2025-11-22T00:00:00"/>
    <x v="18"/>
    <x v="3"/>
    <x v="3"/>
    <n v="5791.5"/>
  </r>
  <r>
    <d v="2025-07-23T00:00:00"/>
    <x v="10"/>
    <x v="2"/>
    <x v="0"/>
    <n v="3670.8"/>
  </r>
  <r>
    <d v="2025-10-28T00:00:00"/>
    <x v="17"/>
    <x v="1"/>
    <x v="0"/>
    <n v="2100"/>
  </r>
  <r>
    <d v="2024-09-30T00:00:00"/>
    <x v="3"/>
    <x v="2"/>
    <x v="1"/>
    <n v="6425.21"/>
  </r>
  <r>
    <d v="2025-05-17T00:00:00"/>
    <x v="6"/>
    <x v="4"/>
    <x v="0"/>
    <n v="4830"/>
  </r>
  <r>
    <d v="2024-06-06T00:00:00"/>
    <x v="0"/>
    <x v="1"/>
    <x v="0"/>
    <n v="10080"/>
  </r>
  <r>
    <d v="2025-03-23T00:00:00"/>
    <x v="9"/>
    <x v="1"/>
    <x v="2"/>
    <n v="6619.2"/>
  </r>
  <r>
    <d v="2024-07-10T00:00:00"/>
    <x v="5"/>
    <x v="2"/>
    <x v="3"/>
    <n v="8691.93"/>
  </r>
  <r>
    <d v="2024-07-30T00:00:00"/>
    <x v="9"/>
    <x v="1"/>
    <x v="1"/>
    <n v="6333.6"/>
  </r>
  <r>
    <d v="2024-01-07T00:00:00"/>
    <x v="4"/>
    <x v="2"/>
    <x v="2"/>
    <n v="7231.48"/>
  </r>
  <r>
    <d v="2025-11-13T00:00:00"/>
    <x v="19"/>
    <x v="4"/>
    <x v="0"/>
    <n v="4410"/>
  </r>
  <r>
    <d v="2025-05-27T00:00:00"/>
    <x v="0"/>
    <x v="3"/>
    <x v="0"/>
    <n v="6480"/>
  </r>
  <r>
    <d v="2024-09-12T00:00:00"/>
    <x v="1"/>
    <x v="2"/>
    <x v="3"/>
    <n v="7669.35"/>
  </r>
  <r>
    <d v="2025-11-22T00:00:00"/>
    <x v="6"/>
    <x v="3"/>
    <x v="3"/>
    <n v="6054.75"/>
  </r>
  <r>
    <d v="2025-09-26T00:00:00"/>
    <x v="21"/>
    <x v="0"/>
    <x v="0"/>
    <n v="3570"/>
  </r>
  <r>
    <d v="2025-12-04T00:00:00"/>
    <x v="6"/>
    <x v="3"/>
    <x v="0"/>
    <n v="6210"/>
  </r>
  <r>
    <d v="2025-07-27T00:00:00"/>
    <x v="13"/>
    <x v="0"/>
    <x v="2"/>
    <n v="2109.87"/>
  </r>
  <r>
    <d v="2025-06-07T00:00:00"/>
    <x v="4"/>
    <x v="1"/>
    <x v="1"/>
    <n v="5541.9"/>
  </r>
  <r>
    <d v="2024-12-19T00:00:00"/>
    <x v="7"/>
    <x v="2"/>
    <x v="0"/>
    <n v="4719.6000000000004"/>
  </r>
  <r>
    <d v="2024-03-31T00:00:00"/>
    <x v="4"/>
    <x v="3"/>
    <x v="3"/>
    <n v="3685.5"/>
  </r>
  <r>
    <d v="2025-06-09T00:00:00"/>
    <x v="23"/>
    <x v="1"/>
    <x v="0"/>
    <n v="1260"/>
  </r>
  <r>
    <d v="2025-03-24T00:00:00"/>
    <x v="6"/>
    <x v="0"/>
    <x v="0"/>
    <n v="8211"/>
  </r>
  <r>
    <d v="2025-04-22T00:00:00"/>
    <x v="12"/>
    <x v="3"/>
    <x v="0"/>
    <n v="5400"/>
  </r>
  <r>
    <d v="2025-10-22T00:00:00"/>
    <x v="4"/>
    <x v="4"/>
    <x v="1"/>
    <n v="2770.95"/>
  </r>
  <r>
    <d v="2024-06-27T00:00:00"/>
    <x v="16"/>
    <x v="0"/>
    <x v="2"/>
    <n v="1406.58"/>
  </r>
  <r>
    <d v="2024-10-06T00:00:00"/>
    <x v="11"/>
    <x v="4"/>
    <x v="2"/>
    <n v="3930.15"/>
  </r>
  <r>
    <d v="2024-05-06T00:00:00"/>
    <x v="6"/>
    <x v="4"/>
    <x v="2"/>
    <n v="4757.55"/>
  </r>
  <r>
    <d v="2025-08-25T00:00:00"/>
    <x v="2"/>
    <x v="1"/>
    <x v="3"/>
    <n v="4504.5"/>
  </r>
  <r>
    <d v="2025-11-23T00:00:00"/>
    <x v="15"/>
    <x v="2"/>
    <x v="0"/>
    <n v="13110"/>
  </r>
  <r>
    <d v="2024-09-22T00:00:00"/>
    <x v="18"/>
    <x v="2"/>
    <x v="3"/>
    <n v="11248.38"/>
  </r>
  <r>
    <d v="2025-10-26T00:00:00"/>
    <x v="2"/>
    <x v="2"/>
    <x v="0"/>
    <n v="5768.4"/>
  </r>
  <r>
    <d v="2025-07-20T00:00:00"/>
    <x v="3"/>
    <x v="2"/>
    <x v="2"/>
    <n v="6714.94"/>
  </r>
  <r>
    <d v="2024-07-07T00:00:00"/>
    <x v="6"/>
    <x v="4"/>
    <x v="3"/>
    <n v="4709.25"/>
  </r>
  <r>
    <d v="2025-01-06T00:00:00"/>
    <x v="0"/>
    <x v="0"/>
    <x v="0"/>
    <n v="8568"/>
  </r>
  <r>
    <d v="2024-02-03T00:00:00"/>
    <x v="21"/>
    <x v="4"/>
    <x v="0"/>
    <n v="2100"/>
  </r>
  <r>
    <d v="2024-05-28T00:00:00"/>
    <x v="0"/>
    <x v="3"/>
    <x v="3"/>
    <n v="6318"/>
  </r>
  <r>
    <d v="2025-12-25T00:00:00"/>
    <x v="0"/>
    <x v="1"/>
    <x v="0"/>
    <n v="10080"/>
  </r>
  <r>
    <d v="2024-09-04T00:00:00"/>
    <x v="20"/>
    <x v="4"/>
    <x v="2"/>
    <n v="2482.1999999999998"/>
  </r>
  <r>
    <d v="2025-08-27T00:00:00"/>
    <x v="6"/>
    <x v="3"/>
    <x v="3"/>
    <n v="6054.75"/>
  </r>
  <r>
    <d v="2024-11-02T00:00:00"/>
    <x v="15"/>
    <x v="0"/>
    <x v="2"/>
    <n v="8791.1200000000008"/>
  </r>
  <r>
    <d v="2024-06-10T00:00:00"/>
    <x v="9"/>
    <x v="1"/>
    <x v="1"/>
    <n v="6333.6"/>
  </r>
  <r>
    <d v="2024-07-23T00:00:00"/>
    <x v="19"/>
    <x v="0"/>
    <x v="3"/>
    <n v="7309.58"/>
  </r>
  <r>
    <d v="2025-05-06T00:00:00"/>
    <x v="15"/>
    <x v="1"/>
    <x v="1"/>
    <n v="9896.25"/>
  </r>
  <r>
    <d v="2025-05-07T00:00:00"/>
    <x v="16"/>
    <x v="2"/>
    <x v="3"/>
    <n v="2045.16"/>
  </r>
  <r>
    <d v="2024-04-21T00:00:00"/>
    <x v="9"/>
    <x v="0"/>
    <x v="3"/>
    <n v="5569.2"/>
  </r>
  <r>
    <d v="2025-11-13T00:00:00"/>
    <x v="5"/>
    <x v="2"/>
    <x v="3"/>
    <n v="8691.93"/>
  </r>
  <r>
    <d v="2024-05-21T00:00:00"/>
    <x v="2"/>
    <x v="2"/>
    <x v="0"/>
    <n v="5768.4"/>
  </r>
  <r>
    <d v="2025-07-22T00:00:00"/>
    <x v="18"/>
    <x v="2"/>
    <x v="0"/>
    <n v="11536.8"/>
  </r>
  <r>
    <d v="2024-04-04T00:00:00"/>
    <x v="2"/>
    <x v="3"/>
    <x v="2"/>
    <n v="2925.45"/>
  </r>
  <r>
    <d v="2024-10-15T00:00:00"/>
    <x v="15"/>
    <x v="4"/>
    <x v="3"/>
    <n v="5118.75"/>
  </r>
  <r>
    <d v="2025-05-06T00:00:00"/>
    <x v="22"/>
    <x v="1"/>
    <x v="0"/>
    <n v="840"/>
  </r>
  <r>
    <d v="2025-08-17T00:00:00"/>
    <x v="23"/>
    <x v="2"/>
    <x v="0"/>
    <n v="1573.2"/>
  </r>
  <r>
    <d v="2024-07-03T00:00:00"/>
    <x v="6"/>
    <x v="3"/>
    <x v="3"/>
    <n v="6054.75"/>
  </r>
  <r>
    <d v="2025-02-19T00:00:00"/>
    <x v="2"/>
    <x v="4"/>
    <x v="1"/>
    <n v="2177.1799999999998"/>
  </r>
  <r>
    <d v="2024-12-05T00:00:00"/>
    <x v="3"/>
    <x v="4"/>
    <x v="0"/>
    <n v="2730"/>
  </r>
  <r>
    <d v="2025-03-04T00:00:00"/>
    <x v="23"/>
    <x v="3"/>
    <x v="2"/>
    <n v="797.85"/>
  </r>
  <r>
    <d v="2025-08-22T00:00:00"/>
    <x v="14"/>
    <x v="0"/>
    <x v="0"/>
    <n v="6426"/>
  </r>
  <r>
    <d v="2024-05-13T00:00:00"/>
    <x v="9"/>
    <x v="3"/>
    <x v="3"/>
    <n v="4212"/>
  </r>
  <r>
    <d v="2024-02-13T00:00:00"/>
    <x v="14"/>
    <x v="2"/>
    <x v="2"/>
    <n v="9297.61"/>
  </r>
  <r>
    <d v="2024-06-09T00:00:00"/>
    <x v="10"/>
    <x v="4"/>
    <x v="1"/>
    <n v="1385.48"/>
  </r>
  <r>
    <d v="2024-11-10T00:00:00"/>
    <x v="15"/>
    <x v="4"/>
    <x v="1"/>
    <n v="4948.12"/>
  </r>
  <r>
    <d v="2025-12-18T00:00:00"/>
    <x v="1"/>
    <x v="1"/>
    <x v="3"/>
    <n v="6142.5"/>
  </r>
  <r>
    <d v="2025-02-03T00:00:00"/>
    <x v="4"/>
    <x v="1"/>
    <x v="1"/>
    <n v="5541.9"/>
  </r>
  <r>
    <d v="2025-01-02T00:00:00"/>
    <x v="3"/>
    <x v="0"/>
    <x v="0"/>
    <n v="4641"/>
  </r>
  <r>
    <d v="2024-09-21T00:00:00"/>
    <x v="20"/>
    <x v="3"/>
    <x v="1"/>
    <n v="3053.7"/>
  </r>
  <r>
    <d v="2025-08-10T00:00:00"/>
    <x v="1"/>
    <x v="2"/>
    <x v="2"/>
    <n v="7748.01"/>
  </r>
  <r>
    <d v="2025-09-24T00:00:00"/>
    <x v="2"/>
    <x v="3"/>
    <x v="2"/>
    <n v="2925.45"/>
  </r>
  <r>
    <d v="2024-09-01T00:00:00"/>
    <x v="21"/>
    <x v="2"/>
    <x v="3"/>
    <n v="5112.8999999999996"/>
  </r>
  <r>
    <d v="2025-12-23T00:00:00"/>
    <x v="4"/>
    <x v="2"/>
    <x v="0"/>
    <n v="7341.6"/>
  </r>
  <r>
    <d v="2025-08-04T00:00:00"/>
    <x v="9"/>
    <x v="4"/>
    <x v="2"/>
    <n v="3309.6"/>
  </r>
  <r>
    <d v="2025-07-13T00:00:00"/>
    <x v="22"/>
    <x v="4"/>
    <x v="1"/>
    <n v="395.85"/>
  </r>
  <r>
    <d v="2025-11-09T00:00:00"/>
    <x v="6"/>
    <x v="4"/>
    <x v="0"/>
    <n v="4830"/>
  </r>
  <r>
    <d v="2025-04-20T00:00:00"/>
    <x v="5"/>
    <x v="3"/>
    <x v="3"/>
    <n v="4475.25"/>
  </r>
  <r>
    <d v="2025-03-26T00:00:00"/>
    <x v="21"/>
    <x v="0"/>
    <x v="1"/>
    <n v="3364.72"/>
  </r>
  <r>
    <d v="2024-07-19T00:00:00"/>
    <x v="0"/>
    <x v="3"/>
    <x v="1"/>
    <n v="6107.4"/>
  </r>
  <r>
    <d v="2024-10-28T00:00:00"/>
    <x v="21"/>
    <x v="2"/>
    <x v="1"/>
    <n v="4942.47"/>
  </r>
  <r>
    <d v="2025-03-18T00:00:00"/>
    <x v="5"/>
    <x v="4"/>
    <x v="2"/>
    <n v="3516.45"/>
  </r>
  <r>
    <d v="2024-02-19T00:00:00"/>
    <x v="20"/>
    <x v="4"/>
    <x v="3"/>
    <n v="2457"/>
  </r>
  <r>
    <d v="2024-01-17T00:00:00"/>
    <x v="20"/>
    <x v="2"/>
    <x v="2"/>
    <n v="6198.41"/>
  </r>
  <r>
    <d v="2024-01-07T00:00:00"/>
    <x v="1"/>
    <x v="0"/>
    <x v="3"/>
    <n v="5221.12"/>
  </r>
  <r>
    <d v="2024-07-31T00:00:00"/>
    <x v="22"/>
    <x v="1"/>
    <x v="3"/>
    <n v="819"/>
  </r>
  <r>
    <d v="2024-03-06T00:00:00"/>
    <x v="22"/>
    <x v="3"/>
    <x v="2"/>
    <n v="531.9"/>
  </r>
  <r>
    <d v="2025-06-27T00:00:00"/>
    <x v="15"/>
    <x v="3"/>
    <x v="0"/>
    <n v="6750"/>
  </r>
  <r>
    <d v="2025-07-02T00:00:00"/>
    <x v="23"/>
    <x v="1"/>
    <x v="1"/>
    <n v="1187.55"/>
  </r>
  <r>
    <d v="2025-05-19T00:00:00"/>
    <x v="20"/>
    <x v="4"/>
    <x v="3"/>
    <n v="2457"/>
  </r>
  <r>
    <d v="2024-12-02T00:00:00"/>
    <x v="2"/>
    <x v="2"/>
    <x v="3"/>
    <n v="5624.19"/>
  </r>
  <r>
    <d v="2024-11-25T00:00:00"/>
    <x v="21"/>
    <x v="4"/>
    <x v="0"/>
    <n v="2100"/>
  </r>
  <r>
    <d v="2025-06-14T00:00:00"/>
    <x v="16"/>
    <x v="3"/>
    <x v="0"/>
    <n v="1080"/>
  </r>
  <r>
    <d v="2024-06-26T00:00:00"/>
    <x v="0"/>
    <x v="2"/>
    <x v="2"/>
    <n v="12396.82"/>
  </r>
  <r>
    <d v="2024-04-26T00:00:00"/>
    <x v="12"/>
    <x v="0"/>
    <x v="0"/>
    <n v="7140"/>
  </r>
  <r>
    <d v="2024-03-18T00:00:00"/>
    <x v="22"/>
    <x v="2"/>
    <x v="3"/>
    <n v="1022.58"/>
  </r>
  <r>
    <d v="2025-08-14T00:00:00"/>
    <x v="6"/>
    <x v="4"/>
    <x v="1"/>
    <n v="4552.28"/>
  </r>
  <r>
    <d v="2025-06-28T00:00:00"/>
    <x v="9"/>
    <x v="3"/>
    <x v="3"/>
    <n v="4212"/>
  </r>
  <r>
    <d v="2025-01-15T00:00:00"/>
    <x v="11"/>
    <x v="0"/>
    <x v="2"/>
    <n v="6681.26"/>
  </r>
  <r>
    <d v="2024-12-21T00:00:00"/>
    <x v="18"/>
    <x v="2"/>
    <x v="0"/>
    <n v="11536.8"/>
  </r>
  <r>
    <d v="2025-09-12T00:00:00"/>
    <x v="10"/>
    <x v="2"/>
    <x v="2"/>
    <n v="3615.74"/>
  </r>
  <r>
    <d v="2025-07-30T00:00:00"/>
    <x v="1"/>
    <x v="3"/>
    <x v="3"/>
    <n v="3948.75"/>
  </r>
  <r>
    <d v="2024-03-06T00:00:00"/>
    <x v="11"/>
    <x v="2"/>
    <x v="1"/>
    <n v="9390.69"/>
  </r>
  <r>
    <d v="2024-05-28T00:00:00"/>
    <x v="16"/>
    <x v="2"/>
    <x v="0"/>
    <n v="2097.6"/>
  </r>
  <r>
    <d v="2025-03-03T00:00:00"/>
    <x v="7"/>
    <x v="1"/>
    <x v="2"/>
    <n v="3723.3"/>
  </r>
  <r>
    <d v="2025-12-30T00:00:00"/>
    <x v="17"/>
    <x v="1"/>
    <x v="0"/>
    <n v="2100"/>
  </r>
  <r>
    <d v="2024-10-14T00:00:00"/>
    <x v="15"/>
    <x v="1"/>
    <x v="0"/>
    <n v="10500"/>
  </r>
  <r>
    <d v="2024-08-13T00:00:00"/>
    <x v="13"/>
    <x v="1"/>
    <x v="3"/>
    <n v="2457"/>
  </r>
  <r>
    <d v="2024-10-29T00:00:00"/>
    <x v="5"/>
    <x v="1"/>
    <x v="2"/>
    <n v="7032.9"/>
  </r>
  <r>
    <d v="2024-03-09T00:00:00"/>
    <x v="0"/>
    <x v="1"/>
    <x v="2"/>
    <n v="9928.7999999999993"/>
  </r>
  <r>
    <d v="2024-05-12T00:00:00"/>
    <x v="9"/>
    <x v="1"/>
    <x v="0"/>
    <n v="6720"/>
  </r>
  <r>
    <d v="2025-07-17T00:00:00"/>
    <x v="14"/>
    <x v="0"/>
    <x v="3"/>
    <n v="6265.35"/>
  </r>
  <r>
    <d v="2024-12-19T00:00:00"/>
    <x v="9"/>
    <x v="2"/>
    <x v="1"/>
    <n v="7907.95"/>
  </r>
  <r>
    <d v="2024-02-14T00:00:00"/>
    <x v="13"/>
    <x v="2"/>
    <x v="0"/>
    <n v="3146.4"/>
  </r>
  <r>
    <d v="2024-03-22T00:00:00"/>
    <x v="12"/>
    <x v="1"/>
    <x v="2"/>
    <n v="8274"/>
  </r>
  <r>
    <d v="2025-05-04T00:00:00"/>
    <x v="1"/>
    <x v="4"/>
    <x v="1"/>
    <n v="2968.88"/>
  </r>
  <r>
    <d v="2024-06-12T00:00:00"/>
    <x v="22"/>
    <x v="1"/>
    <x v="1"/>
    <n v="791.7"/>
  </r>
  <r>
    <d v="2024-03-15T00:00:00"/>
    <x v="5"/>
    <x v="2"/>
    <x v="3"/>
    <n v="8691.93"/>
  </r>
  <r>
    <d v="2024-02-03T00:00:00"/>
    <x v="1"/>
    <x v="3"/>
    <x v="3"/>
    <n v="3948.75"/>
  </r>
  <r>
    <d v="2024-01-17T00:00:00"/>
    <x v="17"/>
    <x v="0"/>
    <x v="2"/>
    <n v="1758.22"/>
  </r>
  <r>
    <d v="2025-08-23T00:00:00"/>
    <x v="2"/>
    <x v="4"/>
    <x v="0"/>
    <n v="2310"/>
  </r>
  <r>
    <d v="2025-03-30T00:00:00"/>
    <x v="22"/>
    <x v="2"/>
    <x v="0"/>
    <n v="1048.8"/>
  </r>
  <r>
    <d v="2025-06-28T00:00:00"/>
    <x v="16"/>
    <x v="0"/>
    <x v="2"/>
    <n v="1406.58"/>
  </r>
  <r>
    <d v="2025-06-25T00:00:00"/>
    <x v="12"/>
    <x v="3"/>
    <x v="2"/>
    <n v="5319"/>
  </r>
  <r>
    <d v="2024-02-15T00:00:00"/>
    <x v="4"/>
    <x v="1"/>
    <x v="0"/>
    <n v="5880"/>
  </r>
  <r>
    <d v="2025-07-09T00:00:00"/>
    <x v="10"/>
    <x v="2"/>
    <x v="2"/>
    <n v="3615.74"/>
  </r>
  <r>
    <d v="2024-07-20T00:00:00"/>
    <x v="23"/>
    <x v="4"/>
    <x v="0"/>
    <n v="630"/>
  </r>
  <r>
    <d v="2025-12-22T00:00:00"/>
    <x v="7"/>
    <x v="1"/>
    <x v="3"/>
    <n v="3685.5"/>
  </r>
  <r>
    <d v="2025-12-13T00:00:00"/>
    <x v="7"/>
    <x v="2"/>
    <x v="1"/>
    <n v="4448.22"/>
  </r>
  <r>
    <d v="2025-10-29T00:00:00"/>
    <x v="10"/>
    <x v="1"/>
    <x v="0"/>
    <n v="2940"/>
  </r>
  <r>
    <d v="2024-11-09T00:00:00"/>
    <x v="7"/>
    <x v="3"/>
    <x v="0"/>
    <n v="2430"/>
  </r>
  <r>
    <d v="2024-03-20T00:00:00"/>
    <x v="7"/>
    <x v="1"/>
    <x v="3"/>
    <n v="3685.5"/>
  </r>
  <r>
    <d v="2024-07-23T00:00:00"/>
    <x v="15"/>
    <x v="3"/>
    <x v="3"/>
    <n v="6581.25"/>
  </r>
  <r>
    <d v="2024-07-15T00:00:00"/>
    <x v="0"/>
    <x v="1"/>
    <x v="2"/>
    <n v="9928.7999999999993"/>
  </r>
  <r>
    <d v="2024-08-20T00:00:00"/>
    <x v="17"/>
    <x v="4"/>
    <x v="2"/>
    <n v="1034.25"/>
  </r>
  <r>
    <d v="2025-01-10T00:00:00"/>
    <x v="19"/>
    <x v="4"/>
    <x v="3"/>
    <n v="4299.75"/>
  </r>
  <r>
    <d v="2025-07-21T00:00:00"/>
    <x v="20"/>
    <x v="1"/>
    <x v="2"/>
    <n v="4964.3999999999996"/>
  </r>
  <r>
    <d v="2024-07-06T00:00:00"/>
    <x v="13"/>
    <x v="2"/>
    <x v="1"/>
    <n v="2965.48"/>
  </r>
  <r>
    <d v="2025-04-03T00:00:00"/>
    <x v="4"/>
    <x v="1"/>
    <x v="0"/>
    <n v="5880"/>
  </r>
  <r>
    <d v="2025-07-12T00:00:00"/>
    <x v="13"/>
    <x v="0"/>
    <x v="2"/>
    <n v="2109.87"/>
  </r>
  <r>
    <d v="2024-10-09T00:00:00"/>
    <x v="4"/>
    <x v="2"/>
    <x v="0"/>
    <n v="7341.6"/>
  </r>
  <r>
    <d v="2024-02-20T00:00:00"/>
    <x v="22"/>
    <x v="1"/>
    <x v="3"/>
    <n v="819"/>
  </r>
  <r>
    <d v="2024-11-14T00:00:00"/>
    <x v="20"/>
    <x v="2"/>
    <x v="2"/>
    <n v="6198.41"/>
  </r>
  <r>
    <d v="2024-06-20T00:00:00"/>
    <x v="16"/>
    <x v="2"/>
    <x v="0"/>
    <n v="2097.6"/>
  </r>
  <r>
    <d v="2024-06-17T00:00:00"/>
    <x v="22"/>
    <x v="0"/>
    <x v="2"/>
    <n v="703.29"/>
  </r>
  <r>
    <d v="2024-09-14T00:00:00"/>
    <x v="4"/>
    <x v="4"/>
    <x v="3"/>
    <n v="2866.5"/>
  </r>
  <r>
    <d v="2025-01-09T00:00:00"/>
    <x v="6"/>
    <x v="0"/>
    <x v="0"/>
    <n v="8211"/>
  </r>
  <r>
    <d v="2024-04-04T00:00:00"/>
    <x v="19"/>
    <x v="0"/>
    <x v="1"/>
    <n v="7065.92"/>
  </r>
  <r>
    <d v="2025-04-11T00:00:00"/>
    <x v="9"/>
    <x v="3"/>
    <x v="3"/>
    <n v="4212"/>
  </r>
  <r>
    <d v="2025-02-06T00:00:00"/>
    <x v="5"/>
    <x v="2"/>
    <x v="1"/>
    <n v="8402.2000000000007"/>
  </r>
  <r>
    <d v="2024-10-23T00:00:00"/>
    <x v="17"/>
    <x v="0"/>
    <x v="2"/>
    <n v="1758.22"/>
  </r>
  <r>
    <d v="2025-03-15T00:00:00"/>
    <x v="16"/>
    <x v="0"/>
    <x v="0"/>
    <n v="1428"/>
  </r>
  <r>
    <d v="2025-01-08T00:00:00"/>
    <x v="19"/>
    <x v="0"/>
    <x v="0"/>
    <n v="7497"/>
  </r>
  <r>
    <d v="2024-03-19T00:00:00"/>
    <x v="10"/>
    <x v="4"/>
    <x v="0"/>
    <n v="1470"/>
  </r>
  <r>
    <d v="2025-03-17T00:00:00"/>
    <x v="2"/>
    <x v="2"/>
    <x v="2"/>
    <n v="5681.87"/>
  </r>
  <r>
    <d v="2025-11-13T00:00:00"/>
    <x v="6"/>
    <x v="0"/>
    <x v="2"/>
    <n v="8087.84"/>
  </r>
  <r>
    <d v="2024-04-22T00:00:00"/>
    <x v="3"/>
    <x v="3"/>
    <x v="3"/>
    <n v="3422.25"/>
  </r>
  <r>
    <d v="2024-05-08T00:00:00"/>
    <x v="6"/>
    <x v="0"/>
    <x v="1"/>
    <n v="7738.87"/>
  </r>
  <r>
    <d v="2025-04-18T00:00:00"/>
    <x v="14"/>
    <x v="0"/>
    <x v="0"/>
    <n v="6426"/>
  </r>
  <r>
    <d v="2025-04-16T00:00:00"/>
    <x v="18"/>
    <x v="4"/>
    <x v="0"/>
    <n v="4620"/>
  </r>
  <r>
    <d v="2025-07-10T00:00:00"/>
    <x v="22"/>
    <x v="3"/>
    <x v="2"/>
    <n v="531.9"/>
  </r>
  <r>
    <d v="2024-12-14T00:00:00"/>
    <x v="17"/>
    <x v="1"/>
    <x v="3"/>
    <n v="2047.5"/>
  </r>
  <r>
    <d v="2025-11-07T00:00:00"/>
    <x v="0"/>
    <x v="2"/>
    <x v="1"/>
    <n v="11861.93"/>
  </r>
  <r>
    <d v="2025-12-20T00:00:00"/>
    <x v="16"/>
    <x v="3"/>
    <x v="2"/>
    <n v="1063.8"/>
  </r>
  <r>
    <d v="2025-08-23T00:00:00"/>
    <x v="17"/>
    <x v="0"/>
    <x v="2"/>
    <n v="1758.22"/>
  </r>
  <r>
    <d v="2025-08-23T00:00:00"/>
    <x v="15"/>
    <x v="4"/>
    <x v="1"/>
    <n v="4948.12"/>
  </r>
  <r>
    <d v="2024-07-15T00:00:00"/>
    <x v="1"/>
    <x v="0"/>
    <x v="3"/>
    <n v="5221.12"/>
  </r>
  <r>
    <d v="2024-05-01T00:00:00"/>
    <x v="19"/>
    <x v="1"/>
    <x v="0"/>
    <n v="8820"/>
  </r>
  <r>
    <d v="2024-11-10T00:00:00"/>
    <x v="17"/>
    <x v="2"/>
    <x v="2"/>
    <n v="2582.67"/>
  </r>
  <r>
    <d v="2025-11-29T00:00:00"/>
    <x v="17"/>
    <x v="2"/>
    <x v="1"/>
    <n v="2471.2399999999998"/>
  </r>
  <r>
    <d v="2024-12-02T00:00:00"/>
    <x v="13"/>
    <x v="3"/>
    <x v="2"/>
    <n v="1595.7"/>
  </r>
  <r>
    <d v="2024-01-17T00:00:00"/>
    <x v="1"/>
    <x v="3"/>
    <x v="1"/>
    <n v="3817.12"/>
  </r>
  <r>
    <d v="2024-06-02T00:00:00"/>
    <x v="0"/>
    <x v="4"/>
    <x v="2"/>
    <n v="4964.3999999999996"/>
  </r>
  <r>
    <d v="2024-01-21T00:00:00"/>
    <x v="7"/>
    <x v="3"/>
    <x v="2"/>
    <n v="2393.5500000000002"/>
  </r>
  <r>
    <d v="2025-03-16T00:00:00"/>
    <x v="21"/>
    <x v="4"/>
    <x v="0"/>
    <n v="2100"/>
  </r>
  <r>
    <d v="2025-11-13T00:00:00"/>
    <x v="0"/>
    <x v="0"/>
    <x v="2"/>
    <n v="8439.48"/>
  </r>
  <r>
    <d v="2025-01-07T00:00:00"/>
    <x v="4"/>
    <x v="4"/>
    <x v="0"/>
    <n v="2940"/>
  </r>
  <r>
    <d v="2025-06-03T00:00:00"/>
    <x v="11"/>
    <x v="4"/>
    <x v="3"/>
    <n v="3890.25"/>
  </r>
  <r>
    <d v="2025-08-05T00:00:00"/>
    <x v="7"/>
    <x v="2"/>
    <x v="1"/>
    <n v="4448.22"/>
  </r>
  <r>
    <d v="2025-04-24T00:00:00"/>
    <x v="6"/>
    <x v="1"/>
    <x v="3"/>
    <n v="9418.5"/>
  </r>
  <r>
    <d v="2025-05-25T00:00:00"/>
    <x v="4"/>
    <x v="0"/>
    <x v="1"/>
    <n v="4710.62"/>
  </r>
  <r>
    <d v="2025-02-01T00:00:00"/>
    <x v="3"/>
    <x v="2"/>
    <x v="2"/>
    <n v="6714.94"/>
  </r>
  <r>
    <d v="2025-11-19T00:00:00"/>
    <x v="10"/>
    <x v="3"/>
    <x v="0"/>
    <n v="1890"/>
  </r>
  <r>
    <d v="2025-01-17T00:00:00"/>
    <x v="22"/>
    <x v="3"/>
    <x v="2"/>
    <n v="531.9"/>
  </r>
  <r>
    <d v="2025-01-28T00:00:00"/>
    <x v="1"/>
    <x v="1"/>
    <x v="1"/>
    <n v="5937.75"/>
  </r>
  <r>
    <d v="2024-10-08T00:00:00"/>
    <x v="8"/>
    <x v="3"/>
    <x v="3"/>
    <n v="2106"/>
  </r>
  <r>
    <d v="2024-07-12T00:00:00"/>
    <x v="10"/>
    <x v="3"/>
    <x v="3"/>
    <n v="1842.75"/>
  </r>
  <r>
    <d v="2024-02-29T00:00:00"/>
    <x v="10"/>
    <x v="0"/>
    <x v="1"/>
    <n v="2355.31"/>
  </r>
  <r>
    <d v="2024-06-07T00:00:00"/>
    <x v="10"/>
    <x v="1"/>
    <x v="3"/>
    <n v="2866.5"/>
  </r>
  <r>
    <d v="2025-03-04T00:00:00"/>
    <x v="20"/>
    <x v="2"/>
    <x v="0"/>
    <n v="6292.8"/>
  </r>
  <r>
    <d v="2024-01-24T00:00:00"/>
    <x v="19"/>
    <x v="3"/>
    <x v="1"/>
    <n v="5343.98"/>
  </r>
  <r>
    <d v="2025-08-12T00:00:00"/>
    <x v="2"/>
    <x v="2"/>
    <x v="2"/>
    <n v="5681.87"/>
  </r>
  <r>
    <d v="2025-09-25T00:00:00"/>
    <x v="20"/>
    <x v="1"/>
    <x v="1"/>
    <n v="4750.2"/>
  </r>
  <r>
    <d v="2024-03-16T00:00:00"/>
    <x v="13"/>
    <x v="4"/>
    <x v="2"/>
    <n v="1241.0999999999999"/>
  </r>
  <r>
    <d v="2024-11-13T00:00:00"/>
    <x v="10"/>
    <x v="0"/>
    <x v="2"/>
    <n v="2461.52"/>
  </r>
  <r>
    <d v="2024-08-09T00:00:00"/>
    <x v="15"/>
    <x v="3"/>
    <x v="2"/>
    <n v="6648.75"/>
  </r>
  <r>
    <d v="2024-11-06T00:00:00"/>
    <x v="23"/>
    <x v="1"/>
    <x v="1"/>
    <n v="1187.55"/>
  </r>
  <r>
    <d v="2025-12-30T00:00:00"/>
    <x v="10"/>
    <x v="4"/>
    <x v="2"/>
    <n v="1447.95"/>
  </r>
  <r>
    <d v="2024-05-04T00:00:00"/>
    <x v="3"/>
    <x v="0"/>
    <x v="0"/>
    <n v="4641"/>
  </r>
  <r>
    <d v="2024-02-14T00:00:00"/>
    <x v="16"/>
    <x v="1"/>
    <x v="2"/>
    <n v="1654.8"/>
  </r>
  <r>
    <d v="2024-10-27T00:00:00"/>
    <x v="12"/>
    <x v="3"/>
    <x v="1"/>
    <n v="5089.5"/>
  </r>
  <r>
    <d v="2024-09-21T00:00:00"/>
    <x v="6"/>
    <x v="1"/>
    <x v="0"/>
    <n v="9660"/>
  </r>
  <r>
    <d v="2025-04-26T00:00:00"/>
    <x v="14"/>
    <x v="2"/>
    <x v="0"/>
    <n v="9439.2000000000007"/>
  </r>
  <r>
    <d v="2025-10-07T00:00:00"/>
    <x v="18"/>
    <x v="2"/>
    <x v="0"/>
    <n v="11536.8"/>
  </r>
  <r>
    <d v="2025-04-27T00:00:00"/>
    <x v="13"/>
    <x v="1"/>
    <x v="3"/>
    <n v="2457"/>
  </r>
  <r>
    <d v="2024-11-08T00:00:00"/>
    <x v="8"/>
    <x v="1"/>
    <x v="3"/>
    <n v="3276"/>
  </r>
  <r>
    <d v="2024-02-14T00:00:00"/>
    <x v="19"/>
    <x v="3"/>
    <x v="0"/>
    <n v="5670"/>
  </r>
  <r>
    <d v="2024-06-24T00:00:00"/>
    <x v="18"/>
    <x v="2"/>
    <x v="2"/>
    <n v="11363.75"/>
  </r>
  <r>
    <d v="2025-05-19T00:00:00"/>
    <x v="22"/>
    <x v="3"/>
    <x v="1"/>
    <n v="508.95"/>
  </r>
  <r>
    <d v="2025-02-24T00:00:00"/>
    <x v="11"/>
    <x v="0"/>
    <x v="1"/>
    <n v="6392.98"/>
  </r>
  <r>
    <d v="2024-10-02T00:00:00"/>
    <x v="6"/>
    <x v="1"/>
    <x v="2"/>
    <n v="9515.1"/>
  </r>
  <r>
    <d v="2025-03-09T00:00:00"/>
    <x v="7"/>
    <x v="1"/>
    <x v="0"/>
    <n v="3780"/>
  </r>
  <r>
    <d v="2025-06-12T00:00:00"/>
    <x v="14"/>
    <x v="3"/>
    <x v="0"/>
    <n v="4860"/>
  </r>
  <r>
    <d v="2024-10-13T00:00:00"/>
    <x v="4"/>
    <x v="0"/>
    <x v="0"/>
    <n v="4998"/>
  </r>
  <r>
    <d v="2025-08-08T00:00:00"/>
    <x v="6"/>
    <x v="3"/>
    <x v="0"/>
    <n v="6210"/>
  </r>
  <r>
    <d v="2025-12-20T00:00:00"/>
    <x v="0"/>
    <x v="0"/>
    <x v="2"/>
    <n v="8439.48"/>
  </r>
  <r>
    <d v="2025-06-21T00:00:00"/>
    <x v="17"/>
    <x v="1"/>
    <x v="0"/>
    <n v="2100"/>
  </r>
  <r>
    <d v="2024-10-06T00:00:00"/>
    <x v="3"/>
    <x v="3"/>
    <x v="1"/>
    <n v="3308.18"/>
  </r>
  <r>
    <d v="2025-07-06T00:00:00"/>
    <x v="1"/>
    <x v="4"/>
    <x v="1"/>
    <n v="2968.88"/>
  </r>
  <r>
    <d v="2024-03-11T00:00:00"/>
    <x v="22"/>
    <x v="2"/>
    <x v="3"/>
    <n v="1022.58"/>
  </r>
  <r>
    <d v="2024-04-01T00:00:00"/>
    <x v="5"/>
    <x v="1"/>
    <x v="0"/>
    <n v="7140"/>
  </r>
  <r>
    <d v="2024-01-12T00:00:00"/>
    <x v="22"/>
    <x v="0"/>
    <x v="0"/>
    <n v="714"/>
  </r>
  <r>
    <d v="2024-12-05T00:00:00"/>
    <x v="5"/>
    <x v="4"/>
    <x v="0"/>
    <n v="3570"/>
  </r>
  <r>
    <d v="2024-09-17T00:00:00"/>
    <x v="2"/>
    <x v="4"/>
    <x v="0"/>
    <n v="2310"/>
  </r>
  <r>
    <d v="2024-09-23T00:00:00"/>
    <x v="7"/>
    <x v="0"/>
    <x v="1"/>
    <n v="3028.25"/>
  </r>
  <r>
    <d v="2024-01-16T00:00:00"/>
    <x v="9"/>
    <x v="4"/>
    <x v="3"/>
    <n v="3276"/>
  </r>
  <r>
    <d v="2025-05-29T00:00:00"/>
    <x v="16"/>
    <x v="0"/>
    <x v="0"/>
    <n v="1428"/>
  </r>
  <r>
    <d v="2025-08-18T00:00:00"/>
    <x v="6"/>
    <x v="4"/>
    <x v="1"/>
    <n v="4552.28"/>
  </r>
  <r>
    <d v="2024-05-17T00:00:00"/>
    <x v="21"/>
    <x v="0"/>
    <x v="3"/>
    <n v="3480.75"/>
  </r>
  <r>
    <d v="2024-04-10T00:00:00"/>
    <x v="22"/>
    <x v="1"/>
    <x v="0"/>
    <n v="840"/>
  </r>
  <r>
    <d v="2024-09-03T00:00:00"/>
    <x v="7"/>
    <x v="0"/>
    <x v="3"/>
    <n v="3132.68"/>
  </r>
  <r>
    <d v="2024-04-20T00:00:00"/>
    <x v="24"/>
    <x v="3"/>
    <x v="3"/>
    <n v="263.25"/>
  </r>
  <r>
    <d v="2025-04-14T00:00:00"/>
    <x v="2"/>
    <x v="1"/>
    <x v="1"/>
    <n v="4354.3500000000004"/>
  </r>
  <r>
    <d v="2024-03-16T00:00:00"/>
    <x v="22"/>
    <x v="4"/>
    <x v="0"/>
    <n v="420"/>
  </r>
  <r>
    <d v="2024-08-23T00:00:00"/>
    <x v="1"/>
    <x v="4"/>
    <x v="3"/>
    <n v="3071.25"/>
  </r>
  <r>
    <d v="2025-01-04T00:00:00"/>
    <x v="18"/>
    <x v="3"/>
    <x v="0"/>
    <n v="5940"/>
  </r>
  <r>
    <d v="2025-07-21T00:00:00"/>
    <x v="21"/>
    <x v="4"/>
    <x v="2"/>
    <n v="2068.5"/>
  </r>
  <r>
    <d v="2024-07-04T00:00:00"/>
    <x v="22"/>
    <x v="4"/>
    <x v="3"/>
    <n v="409.5"/>
  </r>
  <r>
    <d v="2024-12-19T00:00:00"/>
    <x v="11"/>
    <x v="3"/>
    <x v="0"/>
    <n v="5130"/>
  </r>
  <r>
    <d v="2025-10-22T00:00:00"/>
    <x v="19"/>
    <x v="2"/>
    <x v="3"/>
    <n v="10737.09"/>
  </r>
  <r>
    <d v="2024-07-05T00:00:00"/>
    <x v="14"/>
    <x v="2"/>
    <x v="3"/>
    <n v="9203.2199999999993"/>
  </r>
  <r>
    <d v="2024-04-24T00:00:00"/>
    <x v="5"/>
    <x v="2"/>
    <x v="2"/>
    <n v="8781.08"/>
  </r>
  <r>
    <d v="2025-01-06T00:00:00"/>
    <x v="1"/>
    <x v="4"/>
    <x v="3"/>
    <n v="3071.25"/>
  </r>
  <r>
    <d v="2024-12-24T00:00:00"/>
    <x v="12"/>
    <x v="1"/>
    <x v="0"/>
    <n v="8400"/>
  </r>
  <r>
    <d v="2025-11-06T00:00:00"/>
    <x v="22"/>
    <x v="4"/>
    <x v="2"/>
    <n v="413.7"/>
  </r>
  <r>
    <d v="2024-10-05T00:00:00"/>
    <x v="22"/>
    <x v="4"/>
    <x v="0"/>
    <n v="420"/>
  </r>
  <r>
    <d v="2024-04-27T00:00:00"/>
    <x v="22"/>
    <x v="3"/>
    <x v="0"/>
    <n v="540"/>
  </r>
  <r>
    <d v="2025-05-15T00:00:00"/>
    <x v="6"/>
    <x v="1"/>
    <x v="3"/>
    <n v="9418.5"/>
  </r>
  <r>
    <d v="2025-04-26T00:00:00"/>
    <x v="17"/>
    <x v="3"/>
    <x v="2"/>
    <n v="1329.75"/>
  </r>
  <r>
    <d v="2024-09-16T00:00:00"/>
    <x v="18"/>
    <x v="1"/>
    <x v="1"/>
    <n v="8708.7000000000007"/>
  </r>
  <r>
    <d v="2025-06-13T00:00:00"/>
    <x v="13"/>
    <x v="0"/>
    <x v="1"/>
    <n v="2018.84"/>
  </r>
  <r>
    <d v="2024-03-17T00:00:00"/>
    <x v="19"/>
    <x v="0"/>
    <x v="1"/>
    <n v="7065.92"/>
  </r>
  <r>
    <d v="2024-01-19T00:00:00"/>
    <x v="22"/>
    <x v="4"/>
    <x v="2"/>
    <n v="413.7"/>
  </r>
  <r>
    <d v="2025-05-30T00:00:00"/>
    <x v="10"/>
    <x v="1"/>
    <x v="1"/>
    <n v="2770.95"/>
  </r>
  <r>
    <d v="2024-11-22T00:00:00"/>
    <x v="1"/>
    <x v="0"/>
    <x v="2"/>
    <n v="5274.68"/>
  </r>
  <r>
    <d v="2025-12-25T00:00:00"/>
    <x v="7"/>
    <x v="4"/>
    <x v="1"/>
    <n v="1781.32"/>
  </r>
  <r>
    <d v="2024-07-28T00:00:00"/>
    <x v="19"/>
    <x v="3"/>
    <x v="3"/>
    <n v="5528.25"/>
  </r>
  <r>
    <d v="2024-09-10T00:00:00"/>
    <x v="9"/>
    <x v="2"/>
    <x v="3"/>
    <n v="8180.64"/>
  </r>
  <r>
    <d v="2024-09-02T00:00:00"/>
    <x v="16"/>
    <x v="0"/>
    <x v="3"/>
    <n v="1392.3"/>
  </r>
  <r>
    <d v="2024-07-20T00:00:00"/>
    <x v="20"/>
    <x v="2"/>
    <x v="1"/>
    <n v="5930.96"/>
  </r>
  <r>
    <d v="2025-10-25T00:00:00"/>
    <x v="23"/>
    <x v="0"/>
    <x v="2"/>
    <n v="1054.94"/>
  </r>
  <r>
    <d v="2025-09-18T00:00:00"/>
    <x v="0"/>
    <x v="4"/>
    <x v="1"/>
    <n v="4750.2"/>
  </r>
  <r>
    <d v="2025-04-27T00:00:00"/>
    <x v="7"/>
    <x v="0"/>
    <x v="3"/>
    <n v="3132.68"/>
  </r>
  <r>
    <d v="2025-05-23T00:00:00"/>
    <x v="15"/>
    <x v="0"/>
    <x v="1"/>
    <n v="8411.81"/>
  </r>
  <r>
    <d v="2025-03-28T00:00:00"/>
    <x v="3"/>
    <x v="1"/>
    <x v="3"/>
    <n v="5323.5"/>
  </r>
  <r>
    <d v="2024-10-16T00:00:00"/>
    <x v="16"/>
    <x v="4"/>
    <x v="2"/>
    <n v="827.4"/>
  </r>
  <r>
    <d v="2025-10-28T00:00:00"/>
    <x v="13"/>
    <x v="1"/>
    <x v="1"/>
    <n v="2375.1"/>
  </r>
  <r>
    <d v="2025-05-11T00:00:00"/>
    <x v="7"/>
    <x v="3"/>
    <x v="3"/>
    <n v="2369.25"/>
  </r>
  <r>
    <d v="2025-09-14T00:00:00"/>
    <x v="8"/>
    <x v="1"/>
    <x v="1"/>
    <n v="3166.8"/>
  </r>
  <r>
    <d v="2025-08-01T00:00:00"/>
    <x v="2"/>
    <x v="4"/>
    <x v="1"/>
    <n v="2177.1799999999998"/>
  </r>
  <r>
    <d v="2025-06-09T00:00:00"/>
    <x v="5"/>
    <x v="2"/>
    <x v="2"/>
    <n v="8781.08"/>
  </r>
  <r>
    <d v="2025-07-03T00:00:00"/>
    <x v="6"/>
    <x v="1"/>
    <x v="1"/>
    <n v="9104.5499999999993"/>
  </r>
  <r>
    <d v="2024-12-02T00:00:00"/>
    <x v="19"/>
    <x v="1"/>
    <x v="2"/>
    <n v="8687.7000000000007"/>
  </r>
  <r>
    <d v="2024-04-06T00:00:00"/>
    <x v="11"/>
    <x v="1"/>
    <x v="0"/>
    <n v="7980"/>
  </r>
  <r>
    <d v="2025-03-31T00:00:00"/>
    <x v="19"/>
    <x v="0"/>
    <x v="1"/>
    <n v="7065.92"/>
  </r>
  <r>
    <d v="2024-07-11T00:00:00"/>
    <x v="21"/>
    <x v="4"/>
    <x v="2"/>
    <n v="2068.5"/>
  </r>
  <r>
    <d v="2025-05-24T00:00:00"/>
    <x v="17"/>
    <x v="3"/>
    <x v="2"/>
    <n v="1329.75"/>
  </r>
  <r>
    <d v="2024-05-25T00:00:00"/>
    <x v="20"/>
    <x v="3"/>
    <x v="3"/>
    <n v="3159"/>
  </r>
  <r>
    <d v="2025-03-17T00:00:00"/>
    <x v="19"/>
    <x v="2"/>
    <x v="0"/>
    <n v="11012.4"/>
  </r>
  <r>
    <d v="2025-04-02T00:00:00"/>
    <x v="15"/>
    <x v="0"/>
    <x v="1"/>
    <n v="8411.81"/>
  </r>
  <r>
    <d v="2025-01-08T00:00:00"/>
    <x v="5"/>
    <x v="2"/>
    <x v="1"/>
    <n v="8402.2000000000007"/>
  </r>
  <r>
    <d v="2025-06-23T00:00:00"/>
    <x v="15"/>
    <x v="4"/>
    <x v="0"/>
    <n v="5250"/>
  </r>
  <r>
    <d v="2024-04-27T00:00:00"/>
    <x v="16"/>
    <x v="0"/>
    <x v="2"/>
    <n v="1406.58"/>
  </r>
  <r>
    <d v="2024-01-17T00:00:00"/>
    <x v="16"/>
    <x v="0"/>
    <x v="1"/>
    <n v="1345.89"/>
  </r>
  <r>
    <d v="2025-09-24T00:00:00"/>
    <x v="1"/>
    <x v="3"/>
    <x v="3"/>
    <n v="3948.75"/>
  </r>
  <r>
    <d v="2025-07-16T00:00:00"/>
    <x v="20"/>
    <x v="4"/>
    <x v="1"/>
    <n v="2375.1"/>
  </r>
  <r>
    <d v="2025-03-09T00:00:00"/>
    <x v="22"/>
    <x v="1"/>
    <x v="1"/>
    <n v="791.7"/>
  </r>
  <r>
    <d v="2025-03-11T00:00:00"/>
    <x v="22"/>
    <x v="1"/>
    <x v="3"/>
    <n v="819"/>
  </r>
  <r>
    <d v="2024-09-15T00:00:00"/>
    <x v="23"/>
    <x v="0"/>
    <x v="2"/>
    <n v="1054.94"/>
  </r>
  <r>
    <d v="2024-12-18T00:00:00"/>
    <x v="20"/>
    <x v="3"/>
    <x v="0"/>
    <n v="3240"/>
  </r>
  <r>
    <d v="2025-11-30T00:00:00"/>
    <x v="19"/>
    <x v="1"/>
    <x v="0"/>
    <n v="8820"/>
  </r>
  <r>
    <d v="2024-02-02T00:00:00"/>
    <x v="19"/>
    <x v="1"/>
    <x v="0"/>
    <n v="8820"/>
  </r>
  <r>
    <d v="2024-02-27T00:00:00"/>
    <x v="15"/>
    <x v="4"/>
    <x v="3"/>
    <n v="5118.75"/>
  </r>
  <r>
    <d v="2025-04-05T00:00:00"/>
    <x v="3"/>
    <x v="3"/>
    <x v="0"/>
    <n v="3510"/>
  </r>
  <r>
    <d v="2025-12-04T00:00:00"/>
    <x v="18"/>
    <x v="2"/>
    <x v="0"/>
    <n v="11536.8"/>
  </r>
  <r>
    <d v="2024-10-19T00:00:00"/>
    <x v="13"/>
    <x v="4"/>
    <x v="0"/>
    <n v="1260"/>
  </r>
  <r>
    <d v="2024-03-21T00:00:00"/>
    <x v="13"/>
    <x v="0"/>
    <x v="0"/>
    <n v="2142"/>
  </r>
  <r>
    <d v="2024-09-16T00:00:00"/>
    <x v="1"/>
    <x v="2"/>
    <x v="2"/>
    <n v="7748.01"/>
  </r>
  <r>
    <d v="2025-12-31T00:00:00"/>
    <x v="3"/>
    <x v="3"/>
    <x v="3"/>
    <n v="3422.25"/>
  </r>
  <r>
    <d v="2025-07-06T00:00:00"/>
    <x v="2"/>
    <x v="0"/>
    <x v="3"/>
    <n v="3828.82"/>
  </r>
  <r>
    <d v="2025-02-11T00:00:00"/>
    <x v="6"/>
    <x v="4"/>
    <x v="3"/>
    <n v="4709.25"/>
  </r>
  <r>
    <d v="2025-10-26T00:00:00"/>
    <x v="18"/>
    <x v="1"/>
    <x v="2"/>
    <n v="9101.4"/>
  </r>
  <r>
    <d v="2024-09-13T00:00:00"/>
    <x v="18"/>
    <x v="0"/>
    <x v="1"/>
    <n v="7402.4"/>
  </r>
  <r>
    <d v="2025-01-03T00:00:00"/>
    <x v="16"/>
    <x v="2"/>
    <x v="1"/>
    <n v="1976.99"/>
  </r>
  <r>
    <d v="2024-04-14T00:00:00"/>
    <x v="19"/>
    <x v="1"/>
    <x v="1"/>
    <n v="8312.85"/>
  </r>
  <r>
    <d v="2025-11-28T00:00:00"/>
    <x v="10"/>
    <x v="2"/>
    <x v="1"/>
    <n v="3459.73"/>
  </r>
  <r>
    <d v="2025-03-22T00:00:00"/>
    <x v="17"/>
    <x v="3"/>
    <x v="2"/>
    <n v="1329.75"/>
  </r>
  <r>
    <d v="2024-06-11T00:00:00"/>
    <x v="17"/>
    <x v="4"/>
    <x v="2"/>
    <n v="1034.25"/>
  </r>
  <r>
    <d v="2024-10-07T00:00:00"/>
    <x v="16"/>
    <x v="2"/>
    <x v="0"/>
    <n v="2097.6"/>
  </r>
  <r>
    <d v="2024-08-12T00:00:00"/>
    <x v="14"/>
    <x v="0"/>
    <x v="0"/>
    <n v="6426"/>
  </r>
  <r>
    <d v="2024-03-22T00:00:00"/>
    <x v="11"/>
    <x v="4"/>
    <x v="3"/>
    <n v="3890.25"/>
  </r>
  <r>
    <d v="2025-05-08T00:00:00"/>
    <x v="21"/>
    <x v="3"/>
    <x v="2"/>
    <n v="2659.5"/>
  </r>
  <r>
    <d v="2025-12-13T00:00:00"/>
    <x v="23"/>
    <x v="4"/>
    <x v="0"/>
    <n v="630"/>
  </r>
  <r>
    <d v="2025-12-09T00:00:00"/>
    <x v="21"/>
    <x v="1"/>
    <x v="1"/>
    <n v="3958.5"/>
  </r>
  <r>
    <d v="2025-08-23T00:00:00"/>
    <x v="5"/>
    <x v="4"/>
    <x v="1"/>
    <n v="3364.72"/>
  </r>
  <r>
    <d v="2024-03-01T00:00:00"/>
    <x v="4"/>
    <x v="0"/>
    <x v="3"/>
    <n v="4873.05"/>
  </r>
  <r>
    <d v="2025-03-04T00:00:00"/>
    <x v="13"/>
    <x v="2"/>
    <x v="2"/>
    <n v="3099.2"/>
  </r>
  <r>
    <d v="2024-09-16T00:00:00"/>
    <x v="8"/>
    <x v="0"/>
    <x v="1"/>
    <n v="2691.78"/>
  </r>
  <r>
    <d v="2025-06-03T00:00:00"/>
    <x v="20"/>
    <x v="1"/>
    <x v="0"/>
    <n v="5040"/>
  </r>
  <r>
    <d v="2024-12-22T00:00:00"/>
    <x v="22"/>
    <x v="3"/>
    <x v="3"/>
    <n v="526.5"/>
  </r>
  <r>
    <d v="2025-11-27T00:00:00"/>
    <x v="6"/>
    <x v="3"/>
    <x v="0"/>
    <n v="6210"/>
  </r>
  <r>
    <d v="2024-08-08T00:00:00"/>
    <x v="10"/>
    <x v="4"/>
    <x v="0"/>
    <n v="1470"/>
  </r>
  <r>
    <d v="2025-02-04T00:00:00"/>
    <x v="13"/>
    <x v="3"/>
    <x v="1"/>
    <n v="1526.85"/>
  </r>
  <r>
    <d v="2024-10-23T00:00:00"/>
    <x v="3"/>
    <x v="1"/>
    <x v="1"/>
    <n v="5146.05"/>
  </r>
  <r>
    <d v="2025-07-31T00:00:00"/>
    <x v="15"/>
    <x v="4"/>
    <x v="3"/>
    <n v="5118.75"/>
  </r>
  <r>
    <d v="2025-02-22T00:00:00"/>
    <x v="22"/>
    <x v="0"/>
    <x v="0"/>
    <n v="714"/>
  </r>
  <r>
    <d v="2024-02-14T00:00:00"/>
    <x v="17"/>
    <x v="3"/>
    <x v="3"/>
    <n v="1316.25"/>
  </r>
  <r>
    <d v="2024-10-06T00:00:00"/>
    <x v="16"/>
    <x v="1"/>
    <x v="1"/>
    <n v="1583.4"/>
  </r>
  <r>
    <d v="2024-03-01T00:00:00"/>
    <x v="1"/>
    <x v="2"/>
    <x v="3"/>
    <n v="7669.35"/>
  </r>
  <r>
    <d v="2025-12-30T00:00:00"/>
    <x v="17"/>
    <x v="0"/>
    <x v="3"/>
    <n v="1740.38"/>
  </r>
  <r>
    <d v="2024-12-07T00:00:00"/>
    <x v="22"/>
    <x v="1"/>
    <x v="1"/>
    <n v="791.7"/>
  </r>
  <r>
    <d v="2024-11-13T00:00:00"/>
    <x v="19"/>
    <x v="4"/>
    <x v="2"/>
    <n v="4343.8500000000004"/>
  </r>
  <r>
    <d v="2024-08-11T00:00:00"/>
    <x v="18"/>
    <x v="2"/>
    <x v="3"/>
    <n v="11248.38"/>
  </r>
  <r>
    <d v="2024-07-27T00:00:00"/>
    <x v="4"/>
    <x v="1"/>
    <x v="1"/>
    <n v="5541.9"/>
  </r>
  <r>
    <d v="2025-05-26T00:00:00"/>
    <x v="11"/>
    <x v="1"/>
    <x v="0"/>
    <n v="7980"/>
  </r>
  <r>
    <d v="2024-11-14T00:00:00"/>
    <x v="12"/>
    <x v="1"/>
    <x v="3"/>
    <n v="8190"/>
  </r>
  <r>
    <d v="2024-07-16T00:00:00"/>
    <x v="2"/>
    <x v="2"/>
    <x v="0"/>
    <n v="5768.4"/>
  </r>
  <r>
    <d v="2025-07-20T00:00:00"/>
    <x v="11"/>
    <x v="2"/>
    <x v="2"/>
    <n v="9814.15"/>
  </r>
  <r>
    <d v="2025-06-02T00:00:00"/>
    <x v="10"/>
    <x v="4"/>
    <x v="0"/>
    <n v="1470"/>
  </r>
  <r>
    <d v="2024-03-20T00:00:00"/>
    <x v="18"/>
    <x v="3"/>
    <x v="0"/>
    <n v="5940"/>
  </r>
  <r>
    <d v="2025-10-28T00:00:00"/>
    <x v="13"/>
    <x v="1"/>
    <x v="0"/>
    <n v="2520"/>
  </r>
  <r>
    <d v="2025-04-14T00:00:00"/>
    <x v="9"/>
    <x v="2"/>
    <x v="2"/>
    <n v="8264.5400000000009"/>
  </r>
  <r>
    <d v="2025-06-22T00:00:00"/>
    <x v="17"/>
    <x v="0"/>
    <x v="0"/>
    <n v="1785"/>
  </r>
  <r>
    <d v="2024-08-23T00:00:00"/>
    <x v="6"/>
    <x v="1"/>
    <x v="1"/>
    <n v="9104.5499999999993"/>
  </r>
  <r>
    <d v="2025-11-20T00:00:00"/>
    <x v="14"/>
    <x v="1"/>
    <x v="3"/>
    <n v="7371"/>
  </r>
  <r>
    <d v="2024-08-23T00:00:00"/>
    <x v="13"/>
    <x v="1"/>
    <x v="1"/>
    <n v="2375.1"/>
  </r>
  <r>
    <d v="2024-09-21T00:00:00"/>
    <x v="0"/>
    <x v="3"/>
    <x v="1"/>
    <n v="6107.4"/>
  </r>
  <r>
    <d v="2025-08-26T00:00:00"/>
    <x v="7"/>
    <x v="2"/>
    <x v="2"/>
    <n v="4648.8100000000004"/>
  </r>
  <r>
    <d v="2024-04-01T00:00:00"/>
    <x v="17"/>
    <x v="2"/>
    <x v="3"/>
    <n v="2556.4499999999998"/>
  </r>
  <r>
    <d v="2025-07-09T00:00:00"/>
    <x v="5"/>
    <x v="4"/>
    <x v="3"/>
    <n v="3480.75"/>
  </r>
  <r>
    <d v="2024-10-28T00:00:00"/>
    <x v="14"/>
    <x v="2"/>
    <x v="2"/>
    <n v="9297.61"/>
  </r>
  <r>
    <d v="2025-05-16T00:00:00"/>
    <x v="23"/>
    <x v="2"/>
    <x v="0"/>
    <n v="1573.2"/>
  </r>
  <r>
    <d v="2024-08-02T00:00:00"/>
    <x v="5"/>
    <x v="4"/>
    <x v="0"/>
    <n v="3570"/>
  </r>
  <r>
    <d v="2024-11-03T00:00:00"/>
    <x v="0"/>
    <x v="2"/>
    <x v="3"/>
    <n v="12270.96"/>
  </r>
  <r>
    <d v="2024-03-06T00:00:00"/>
    <x v="21"/>
    <x v="3"/>
    <x v="2"/>
    <n v="2659.5"/>
  </r>
  <r>
    <d v="2024-01-10T00:00:00"/>
    <x v="2"/>
    <x v="4"/>
    <x v="3"/>
    <n v="2252.25"/>
  </r>
  <r>
    <d v="2024-02-22T00:00:00"/>
    <x v="1"/>
    <x v="3"/>
    <x v="1"/>
    <n v="3817.12"/>
  </r>
  <r>
    <d v="2025-02-12T00:00:00"/>
    <x v="11"/>
    <x v="1"/>
    <x v="3"/>
    <n v="7780.5"/>
  </r>
  <r>
    <d v="2024-10-07T00:00:00"/>
    <x v="18"/>
    <x v="0"/>
    <x v="2"/>
    <n v="7736.19"/>
  </r>
  <r>
    <d v="2025-12-31T00:00:00"/>
    <x v="5"/>
    <x v="3"/>
    <x v="0"/>
    <n v="4590"/>
  </r>
  <r>
    <d v="2025-01-06T00:00:00"/>
    <x v="15"/>
    <x v="4"/>
    <x v="1"/>
    <n v="4948.12"/>
  </r>
  <r>
    <d v="2024-11-15T00:00:00"/>
    <x v="6"/>
    <x v="1"/>
    <x v="1"/>
    <n v="9104.5499999999993"/>
  </r>
  <r>
    <d v="2024-09-08T00:00:00"/>
    <x v="14"/>
    <x v="4"/>
    <x v="2"/>
    <n v="3723.3"/>
  </r>
  <r>
    <d v="2025-05-16T00:00:00"/>
    <x v="11"/>
    <x v="4"/>
    <x v="2"/>
    <n v="3930.15"/>
  </r>
  <r>
    <d v="2024-04-14T00:00:00"/>
    <x v="23"/>
    <x v="3"/>
    <x v="0"/>
    <n v="810"/>
  </r>
  <r>
    <d v="2024-08-24T00:00:00"/>
    <x v="22"/>
    <x v="4"/>
    <x v="2"/>
    <n v="413.7"/>
  </r>
  <r>
    <d v="2024-09-26T00:00:00"/>
    <x v="4"/>
    <x v="1"/>
    <x v="3"/>
    <n v="5733"/>
  </r>
  <r>
    <d v="2025-04-03T00:00:00"/>
    <x v="18"/>
    <x v="3"/>
    <x v="1"/>
    <n v="5598.45"/>
  </r>
  <r>
    <d v="2024-03-29T00:00:00"/>
    <x v="10"/>
    <x v="2"/>
    <x v="3"/>
    <n v="3579.03"/>
  </r>
  <r>
    <d v="2024-09-11T00:00:00"/>
    <x v="9"/>
    <x v="2"/>
    <x v="2"/>
    <n v="8264.5400000000009"/>
  </r>
  <r>
    <d v="2025-11-22T00:00:00"/>
    <x v="5"/>
    <x v="2"/>
    <x v="2"/>
    <n v="8781.08"/>
  </r>
  <r>
    <d v="2024-10-15T00:00:00"/>
    <x v="7"/>
    <x v="3"/>
    <x v="1"/>
    <n v="2290.2800000000002"/>
  </r>
  <r>
    <d v="2025-12-28T00:00:00"/>
    <x v="15"/>
    <x v="1"/>
    <x v="0"/>
    <n v="10500"/>
  </r>
  <r>
    <d v="2024-03-25T00:00:00"/>
    <x v="16"/>
    <x v="1"/>
    <x v="0"/>
    <n v="1680"/>
  </r>
  <r>
    <d v="2024-09-27T00:00:00"/>
    <x v="14"/>
    <x v="3"/>
    <x v="3"/>
    <n v="4738.5"/>
  </r>
  <r>
    <d v="2024-11-30T00:00:00"/>
    <x v="13"/>
    <x v="0"/>
    <x v="2"/>
    <n v="2109.87"/>
  </r>
  <r>
    <d v="2024-02-23T00:00:00"/>
    <x v="13"/>
    <x v="4"/>
    <x v="2"/>
    <n v="1241.0999999999999"/>
  </r>
  <r>
    <d v="2025-10-13T00:00:00"/>
    <x v="7"/>
    <x v="3"/>
    <x v="1"/>
    <n v="2290.2800000000002"/>
  </r>
  <r>
    <d v="2025-03-08T00:00:00"/>
    <x v="20"/>
    <x v="2"/>
    <x v="0"/>
    <n v="6292.8"/>
  </r>
  <r>
    <d v="2024-02-26T00:00:00"/>
    <x v="3"/>
    <x v="1"/>
    <x v="3"/>
    <n v="5323.5"/>
  </r>
  <r>
    <d v="2024-07-24T00:00:00"/>
    <x v="13"/>
    <x v="2"/>
    <x v="3"/>
    <n v="3067.74"/>
  </r>
  <r>
    <d v="2024-09-04T00:00:00"/>
    <x v="1"/>
    <x v="4"/>
    <x v="3"/>
    <n v="3071.25"/>
  </r>
  <r>
    <d v="2024-11-27T00:00:00"/>
    <x v="10"/>
    <x v="0"/>
    <x v="3"/>
    <n v="2436.52"/>
  </r>
  <r>
    <d v="2025-08-22T00:00:00"/>
    <x v="0"/>
    <x v="4"/>
    <x v="0"/>
    <n v="5040"/>
  </r>
  <r>
    <d v="2025-03-09T00:00:00"/>
    <x v="10"/>
    <x v="0"/>
    <x v="1"/>
    <n v="2355.31"/>
  </r>
  <r>
    <d v="2024-06-24T00:00:00"/>
    <x v="11"/>
    <x v="2"/>
    <x v="2"/>
    <n v="9814.15"/>
  </r>
  <r>
    <d v="2025-03-22T00:00:00"/>
    <x v="19"/>
    <x v="4"/>
    <x v="1"/>
    <n v="4156.42"/>
  </r>
  <r>
    <d v="2025-01-14T00:00:00"/>
    <x v="10"/>
    <x v="1"/>
    <x v="3"/>
    <n v="2866.5"/>
  </r>
  <r>
    <d v="2025-01-07T00:00:00"/>
    <x v="17"/>
    <x v="4"/>
    <x v="2"/>
    <n v="1034.25"/>
  </r>
  <r>
    <d v="2024-05-09T00:00:00"/>
    <x v="6"/>
    <x v="3"/>
    <x v="1"/>
    <n v="5852.92"/>
  </r>
  <r>
    <d v="2025-03-12T00:00:00"/>
    <x v="3"/>
    <x v="4"/>
    <x v="3"/>
    <n v="2661.75"/>
  </r>
  <r>
    <d v="2025-01-09T00:00:00"/>
    <x v="11"/>
    <x v="1"/>
    <x v="2"/>
    <n v="7860.3"/>
  </r>
  <r>
    <d v="2025-10-08T00:00:00"/>
    <x v="6"/>
    <x v="3"/>
    <x v="3"/>
    <n v="6054.75"/>
  </r>
  <r>
    <d v="2024-11-06T00:00:00"/>
    <x v="24"/>
    <x v="2"/>
    <x v="2"/>
    <n v="516.53"/>
  </r>
  <r>
    <d v="2024-11-16T00:00:00"/>
    <x v="5"/>
    <x v="2"/>
    <x v="2"/>
    <n v="8781.08"/>
  </r>
  <r>
    <d v="2025-08-29T00:00:00"/>
    <x v="0"/>
    <x v="1"/>
    <x v="3"/>
    <n v="9828"/>
  </r>
  <r>
    <d v="2025-10-04T00:00:00"/>
    <x v="17"/>
    <x v="2"/>
    <x v="0"/>
    <n v="2622"/>
  </r>
  <r>
    <d v="2025-05-04T00:00:00"/>
    <x v="13"/>
    <x v="0"/>
    <x v="3"/>
    <n v="2088.4499999999998"/>
  </r>
  <r>
    <d v="2024-10-04T00:00:00"/>
    <x v="23"/>
    <x v="0"/>
    <x v="3"/>
    <n v="1044.22"/>
  </r>
  <r>
    <d v="2025-10-16T00:00:00"/>
    <x v="20"/>
    <x v="2"/>
    <x v="2"/>
    <n v="6198.41"/>
  </r>
  <r>
    <d v="2025-02-15T00:00:00"/>
    <x v="20"/>
    <x v="0"/>
    <x v="2"/>
    <n v="4219.74"/>
  </r>
  <r>
    <d v="2025-09-18T00:00:00"/>
    <x v="21"/>
    <x v="2"/>
    <x v="0"/>
    <n v="5244"/>
  </r>
  <r>
    <d v="2025-10-26T00:00:00"/>
    <x v="10"/>
    <x v="1"/>
    <x v="2"/>
    <n v="2895.9"/>
  </r>
  <r>
    <d v="2024-09-08T00:00:00"/>
    <x v="21"/>
    <x v="2"/>
    <x v="3"/>
    <n v="5112.8999999999996"/>
  </r>
  <r>
    <d v="2025-11-19T00:00:00"/>
    <x v="23"/>
    <x v="2"/>
    <x v="3"/>
    <n v="1533.87"/>
  </r>
  <r>
    <d v="2024-01-27T00:00:00"/>
    <x v="8"/>
    <x v="0"/>
    <x v="0"/>
    <n v="2856"/>
  </r>
  <r>
    <d v="2025-09-26T00:00:00"/>
    <x v="1"/>
    <x v="4"/>
    <x v="1"/>
    <n v="2968.88"/>
  </r>
  <r>
    <d v="2024-12-06T00:00:00"/>
    <x v="21"/>
    <x v="1"/>
    <x v="3"/>
    <n v="4095"/>
  </r>
  <r>
    <d v="2024-01-30T00:00:00"/>
    <x v="0"/>
    <x v="0"/>
    <x v="1"/>
    <n v="8075.34"/>
  </r>
  <r>
    <d v="2025-11-10T00:00:00"/>
    <x v="21"/>
    <x v="2"/>
    <x v="2"/>
    <n v="5165.34"/>
  </r>
  <r>
    <d v="2024-04-06T00:00:00"/>
    <x v="12"/>
    <x v="0"/>
    <x v="3"/>
    <n v="6961.5"/>
  </r>
  <r>
    <d v="2024-12-26T00:00:00"/>
    <x v="14"/>
    <x v="3"/>
    <x v="2"/>
    <n v="4787.1000000000004"/>
  </r>
  <r>
    <d v="2025-12-21T00:00:00"/>
    <x v="3"/>
    <x v="0"/>
    <x v="2"/>
    <n v="4571.38"/>
  </r>
  <r>
    <d v="2024-03-20T00:00:00"/>
    <x v="5"/>
    <x v="0"/>
    <x v="1"/>
    <n v="5720.03"/>
  </r>
  <r>
    <d v="2024-12-01T00:00:00"/>
    <x v="15"/>
    <x v="3"/>
    <x v="2"/>
    <n v="6648.75"/>
  </r>
  <r>
    <d v="2024-05-04T00:00:00"/>
    <x v="4"/>
    <x v="2"/>
    <x v="1"/>
    <n v="6919.46"/>
  </r>
  <r>
    <d v="2025-08-25T00:00:00"/>
    <x v="18"/>
    <x v="3"/>
    <x v="2"/>
    <n v="5850.9"/>
  </r>
  <r>
    <d v="2025-03-03T00:00:00"/>
    <x v="13"/>
    <x v="0"/>
    <x v="3"/>
    <n v="2088.4499999999998"/>
  </r>
  <r>
    <d v="2025-10-16T00:00:00"/>
    <x v="5"/>
    <x v="3"/>
    <x v="3"/>
    <n v="4475.25"/>
  </r>
  <r>
    <d v="2025-11-10T00:00:00"/>
    <x v="4"/>
    <x v="2"/>
    <x v="3"/>
    <n v="7158.06"/>
  </r>
  <r>
    <d v="2024-02-17T00:00:00"/>
    <x v="19"/>
    <x v="2"/>
    <x v="2"/>
    <n v="10847.21"/>
  </r>
  <r>
    <d v="2024-09-07T00:00:00"/>
    <x v="21"/>
    <x v="3"/>
    <x v="3"/>
    <n v="2632.5"/>
  </r>
  <r>
    <d v="2025-06-03T00:00:00"/>
    <x v="20"/>
    <x v="1"/>
    <x v="1"/>
    <n v="4750.2"/>
  </r>
  <r>
    <d v="2025-10-06T00:00:00"/>
    <x v="13"/>
    <x v="4"/>
    <x v="1"/>
    <n v="1187.55"/>
  </r>
  <r>
    <d v="2025-12-11T00:00:00"/>
    <x v="4"/>
    <x v="1"/>
    <x v="1"/>
    <n v="5541.9"/>
  </r>
  <r>
    <d v="2024-11-09T00:00:00"/>
    <x v="12"/>
    <x v="2"/>
    <x v="3"/>
    <n v="10225.799999999999"/>
  </r>
  <r>
    <d v="2025-04-10T00:00:00"/>
    <x v="10"/>
    <x v="4"/>
    <x v="1"/>
    <n v="1385.48"/>
  </r>
  <r>
    <d v="2024-06-30T00:00:00"/>
    <x v="14"/>
    <x v="3"/>
    <x v="0"/>
    <n v="4860"/>
  </r>
  <r>
    <d v="2024-12-29T00:00:00"/>
    <x v="16"/>
    <x v="2"/>
    <x v="0"/>
    <n v="2097.6"/>
  </r>
  <r>
    <d v="2024-03-03T00:00:00"/>
    <x v="14"/>
    <x v="3"/>
    <x v="0"/>
    <n v="4860"/>
  </r>
  <r>
    <d v="2025-07-02T00:00:00"/>
    <x v="7"/>
    <x v="0"/>
    <x v="1"/>
    <n v="3028.25"/>
  </r>
  <r>
    <d v="2025-03-18T00:00:00"/>
    <x v="20"/>
    <x v="4"/>
    <x v="1"/>
    <n v="2375.1"/>
  </r>
  <r>
    <d v="2025-05-08T00:00:00"/>
    <x v="15"/>
    <x v="0"/>
    <x v="1"/>
    <n v="8411.81"/>
  </r>
  <r>
    <d v="2024-10-15T00:00:00"/>
    <x v="8"/>
    <x v="2"/>
    <x v="1"/>
    <n v="3953.98"/>
  </r>
  <r>
    <d v="2024-07-12T00:00:00"/>
    <x v="14"/>
    <x v="2"/>
    <x v="1"/>
    <n v="8896.4500000000007"/>
  </r>
  <r>
    <d v="2024-09-07T00:00:00"/>
    <x v="6"/>
    <x v="3"/>
    <x v="2"/>
    <n v="6116.85"/>
  </r>
  <r>
    <d v="2024-08-03T00:00:00"/>
    <x v="7"/>
    <x v="4"/>
    <x v="3"/>
    <n v="1842.75"/>
  </r>
  <r>
    <d v="2025-12-22T00:00:00"/>
    <x v="18"/>
    <x v="3"/>
    <x v="2"/>
    <n v="5850.9"/>
  </r>
  <r>
    <d v="2025-11-25T00:00:00"/>
    <x v="22"/>
    <x v="1"/>
    <x v="1"/>
    <n v="791.7"/>
  </r>
  <r>
    <d v="2024-09-08T00:00:00"/>
    <x v="19"/>
    <x v="1"/>
    <x v="2"/>
    <n v="8687.7000000000007"/>
  </r>
  <r>
    <d v="2024-03-30T00:00:00"/>
    <x v="5"/>
    <x v="1"/>
    <x v="1"/>
    <n v="6729.45"/>
  </r>
  <r>
    <d v="2025-09-15T00:00:00"/>
    <x v="6"/>
    <x v="1"/>
    <x v="0"/>
    <n v="9660"/>
  </r>
  <r>
    <d v="2024-06-22T00:00:00"/>
    <x v="22"/>
    <x v="0"/>
    <x v="1"/>
    <n v="672.94"/>
  </r>
  <r>
    <d v="2025-01-29T00:00:00"/>
    <x v="2"/>
    <x v="1"/>
    <x v="3"/>
    <n v="4504.5"/>
  </r>
  <r>
    <d v="2025-07-13T00:00:00"/>
    <x v="11"/>
    <x v="3"/>
    <x v="3"/>
    <n v="5001.75"/>
  </r>
  <r>
    <d v="2025-05-07T00:00:00"/>
    <x v="21"/>
    <x v="4"/>
    <x v="1"/>
    <n v="1979.25"/>
  </r>
  <r>
    <d v="2025-07-28T00:00:00"/>
    <x v="5"/>
    <x v="1"/>
    <x v="0"/>
    <n v="7140"/>
  </r>
  <r>
    <d v="2024-09-10T00:00:00"/>
    <x v="21"/>
    <x v="3"/>
    <x v="1"/>
    <n v="2544.75"/>
  </r>
  <r>
    <d v="2024-08-31T00:00:00"/>
    <x v="7"/>
    <x v="0"/>
    <x v="2"/>
    <n v="3164.8"/>
  </r>
  <r>
    <d v="2025-05-18T00:00:00"/>
    <x v="4"/>
    <x v="1"/>
    <x v="2"/>
    <n v="5791.8"/>
  </r>
  <r>
    <d v="2024-02-13T00:00:00"/>
    <x v="14"/>
    <x v="4"/>
    <x v="1"/>
    <n v="3562.65"/>
  </r>
  <r>
    <d v="2024-05-28T00:00:00"/>
    <x v="21"/>
    <x v="1"/>
    <x v="2"/>
    <n v="4137"/>
  </r>
  <r>
    <d v="2025-12-01T00:00:00"/>
    <x v="23"/>
    <x v="3"/>
    <x v="3"/>
    <n v="789.75"/>
  </r>
  <r>
    <d v="2025-12-27T00:00:00"/>
    <x v="7"/>
    <x v="4"/>
    <x v="2"/>
    <n v="1861.65"/>
  </r>
  <r>
    <d v="2024-11-29T00:00:00"/>
    <x v="8"/>
    <x v="3"/>
    <x v="3"/>
    <n v="2106"/>
  </r>
  <r>
    <d v="2024-02-25T00:00:00"/>
    <x v="4"/>
    <x v="4"/>
    <x v="3"/>
    <n v="2866.5"/>
  </r>
  <r>
    <d v="2024-12-05T00:00:00"/>
    <x v="4"/>
    <x v="3"/>
    <x v="3"/>
    <n v="3685.5"/>
  </r>
  <r>
    <d v="2025-11-27T00:00:00"/>
    <x v="10"/>
    <x v="2"/>
    <x v="2"/>
    <n v="3615.74"/>
  </r>
  <r>
    <d v="2024-04-07T00:00:00"/>
    <x v="5"/>
    <x v="4"/>
    <x v="2"/>
    <n v="3516.45"/>
  </r>
  <r>
    <d v="2024-01-31T00:00:00"/>
    <x v="20"/>
    <x v="3"/>
    <x v="2"/>
    <n v="3191.4"/>
  </r>
  <r>
    <d v="2025-11-17T00:00:00"/>
    <x v="12"/>
    <x v="3"/>
    <x v="3"/>
    <n v="526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66F1493-5767-410F-874B-996CD33035B8}" name="PivotTable1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compact="0" compactData="0" multipleFieldFilters="0">
  <location ref="O4:R19" firstHeaderRow="0" firstDataRow="1" firstDataCol="2"/>
  <pivotFields count="10">
    <pivotField compact="0" numFmtId="14" outline="0" showAll="0">
      <items count="546">
        <item x="337"/>
        <item x="99"/>
        <item x="409"/>
        <item x="215"/>
        <item x="382"/>
        <item x="65"/>
        <item x="264"/>
        <item x="487"/>
        <item x="316"/>
        <item x="366"/>
        <item x="6"/>
        <item x="61"/>
        <item x="441"/>
        <item x="407"/>
        <item x="471"/>
        <item x="210"/>
        <item x="34"/>
        <item x="73"/>
        <item x="161"/>
        <item x="534"/>
        <item x="299"/>
        <item x="508"/>
        <item x="426"/>
        <item x="388"/>
        <item x="181"/>
        <item x="137"/>
        <item x="362"/>
        <item x="43"/>
        <item x="365"/>
        <item x="49"/>
        <item x="345"/>
        <item x="381"/>
        <item x="69"/>
        <item x="144"/>
        <item x="63"/>
        <item x="524"/>
        <item x="103"/>
        <item x="297"/>
        <item x="30"/>
        <item x="509"/>
        <item x="476"/>
        <item x="241"/>
        <item x="45"/>
        <item x="192"/>
        <item x="55"/>
        <item x="359"/>
        <item x="305"/>
        <item x="131"/>
        <item x="486"/>
        <item x="370"/>
        <item x="168"/>
        <item x="97"/>
        <item x="326"/>
        <item x="444"/>
        <item x="461"/>
        <item x="247"/>
        <item x="511"/>
        <item x="9"/>
        <item x="25"/>
        <item x="100"/>
        <item x="385"/>
        <item x="198"/>
        <item x="126"/>
        <item x="158"/>
        <item x="417"/>
        <item x="200"/>
        <item x="138"/>
        <item x="430"/>
        <item x="213"/>
        <item x="505"/>
        <item x="544"/>
        <item x="186"/>
        <item x="159"/>
        <item x="122"/>
        <item x="129"/>
        <item x="513"/>
        <item x="281"/>
        <item x="271"/>
        <item x="232"/>
        <item x="462"/>
        <item x="206"/>
        <item x="358"/>
        <item x="288"/>
        <item x="404"/>
        <item x="22"/>
        <item x="324"/>
        <item x="468"/>
        <item x="269"/>
        <item x="332"/>
        <item x="395"/>
        <item x="363"/>
        <item x="422"/>
        <item x="221"/>
        <item x="111"/>
        <item x="532"/>
        <item x="20"/>
        <item x="449"/>
        <item x="23"/>
        <item x="67"/>
        <item x="279"/>
        <item x="333"/>
        <item x="491"/>
        <item x="76"/>
        <item x="429"/>
        <item x="182"/>
        <item x="394"/>
        <item x="33"/>
        <item x="193"/>
        <item x="347"/>
        <item x="389"/>
        <item x="27"/>
        <item x="470"/>
        <item x="96"/>
        <item x="377"/>
        <item x="413"/>
        <item x="477"/>
        <item x="433"/>
        <item x="164"/>
        <item x="375"/>
        <item x="244"/>
        <item x="349"/>
        <item x="71"/>
        <item x="386"/>
        <item x="233"/>
        <item x="458"/>
        <item x="262"/>
        <item x="540"/>
        <item x="327"/>
        <item x="237"/>
        <item x="35"/>
        <item x="146"/>
        <item x="40"/>
        <item x="368"/>
        <item x="220"/>
        <item x="311"/>
        <item x="47"/>
        <item x="72"/>
        <item x="493"/>
        <item x="494"/>
        <item x="116"/>
        <item x="343"/>
        <item x="109"/>
        <item x="414"/>
        <item x="506"/>
        <item x="275"/>
        <item x="383"/>
        <item x="211"/>
        <item x="455"/>
        <item x="520"/>
        <item x="57"/>
        <item x="265"/>
        <item x="440"/>
        <item x="451"/>
        <item x="273"/>
        <item x="298"/>
        <item x="178"/>
        <item x="531"/>
        <item x="92"/>
        <item x="519"/>
        <item x="499"/>
        <item x="415"/>
        <item x="197"/>
        <item x="59"/>
        <item x="222"/>
        <item x="307"/>
        <item x="231"/>
        <item x="29"/>
        <item x="518"/>
        <item x="143"/>
        <item x="277"/>
        <item x="121"/>
        <item x="86"/>
        <item x="272"/>
        <item x="54"/>
        <item x="258"/>
        <item x="225"/>
        <item x="261"/>
        <item x="405"/>
        <item x="107"/>
        <item x="527"/>
        <item x="32"/>
        <item x="321"/>
        <item x="140"/>
        <item x="117"/>
        <item x="133"/>
        <item x="128"/>
        <item x="328"/>
        <item x="15"/>
        <item x="427"/>
        <item x="310"/>
        <item x="207"/>
        <item x="398"/>
        <item x="526"/>
        <item x="18"/>
        <item x="60"/>
        <item x="529"/>
        <item x="402"/>
        <item x="171"/>
        <item x="459"/>
        <item x="81"/>
        <item x="497"/>
        <item x="331"/>
        <item x="259"/>
        <item x="335"/>
        <item x="187"/>
        <item x="256"/>
        <item x="424"/>
        <item x="488"/>
        <item x="391"/>
        <item x="53"/>
        <item x="528"/>
        <item x="39"/>
        <item x="290"/>
        <item x="145"/>
        <item x="203"/>
        <item x="378"/>
        <item x="387"/>
        <item x="360"/>
        <item x="495"/>
        <item x="106"/>
        <item x="516"/>
        <item x="475"/>
        <item x="141"/>
        <item x="14"/>
        <item x="483"/>
        <item x="95"/>
        <item x="4"/>
        <item x="51"/>
        <item x="1"/>
        <item x="293"/>
        <item x="355"/>
        <item x="172"/>
        <item x="479"/>
        <item x="125"/>
        <item x="448"/>
        <item x="254"/>
        <item x="154"/>
        <item x="74"/>
        <item x="428"/>
        <item x="217"/>
        <item x="174"/>
        <item x="478"/>
        <item x="320"/>
        <item x="481"/>
        <item x="397"/>
        <item x="52"/>
        <item x="124"/>
        <item x="2"/>
        <item x="457"/>
        <item x="525"/>
        <item x="396"/>
        <item x="287"/>
        <item x="301"/>
        <item x="313"/>
        <item x="330"/>
        <item x="8"/>
        <item x="369"/>
        <item x="322"/>
        <item x="543"/>
        <item x="263"/>
        <item x="267"/>
        <item x="443"/>
        <item x="70"/>
        <item x="342"/>
        <item x="42"/>
        <item x="166"/>
        <item x="90"/>
        <item x="465"/>
        <item x="235"/>
        <item x="188"/>
        <item x="118"/>
        <item x="351"/>
        <item x="148"/>
        <item x="255"/>
        <item x="134"/>
        <item x="312"/>
        <item x="147"/>
        <item x="536"/>
        <item x="538"/>
        <item x="152"/>
        <item x="435"/>
        <item x="19"/>
        <item x="276"/>
        <item x="56"/>
        <item x="234"/>
        <item x="364"/>
        <item x="127"/>
        <item x="460"/>
        <item x="151"/>
        <item x="24"/>
        <item x="371"/>
        <item x="445"/>
        <item x="400"/>
        <item x="82"/>
        <item x="142"/>
        <item x="304"/>
        <item x="374"/>
        <item x="79"/>
        <item x="110"/>
        <item x="185"/>
        <item x="201"/>
        <item x="274"/>
        <item x="41"/>
        <item x="246"/>
        <item x="50"/>
        <item x="278"/>
        <item x="89"/>
        <item x="88"/>
        <item x="295"/>
        <item x="306"/>
        <item x="340"/>
        <item x="533"/>
        <item x="114"/>
        <item x="46"/>
        <item x="432"/>
        <item x="135"/>
        <item x="218"/>
        <item x="482"/>
        <item x="282"/>
        <item x="208"/>
        <item x="229"/>
        <item x="354"/>
        <item x="447"/>
        <item x="339"/>
        <item x="323"/>
        <item x="530"/>
        <item x="199"/>
        <item x="239"/>
        <item x="150"/>
        <item x="202"/>
        <item x="84"/>
        <item x="472"/>
        <item x="190"/>
        <item x="285"/>
        <item x="37"/>
        <item x="515"/>
        <item x="226"/>
        <item x="419"/>
        <item x="439"/>
        <item x="500"/>
        <item x="83"/>
        <item x="3"/>
        <item x="170"/>
        <item x="175"/>
        <item x="44"/>
        <item x="510"/>
        <item x="98"/>
        <item x="196"/>
        <item x="224"/>
        <item x="209"/>
        <item x="212"/>
        <item x="492"/>
        <item x="464"/>
        <item x="463"/>
        <item x="438"/>
        <item x="315"/>
        <item x="420"/>
        <item x="139"/>
        <item x="253"/>
        <item x="403"/>
        <item x="480"/>
        <item x="338"/>
        <item x="352"/>
        <item x="93"/>
        <item x="292"/>
        <item x="260"/>
        <item x="344"/>
        <item x="205"/>
        <item x="501"/>
        <item x="361"/>
        <item x="496"/>
        <item x="523"/>
        <item x="149"/>
        <item x="541"/>
        <item x="393"/>
        <item x="113"/>
        <item x="167"/>
        <item x="373"/>
        <item x="308"/>
        <item x="11"/>
        <item x="242"/>
        <item x="489"/>
        <item x="498"/>
        <item x="309"/>
        <item x="58"/>
        <item x="521"/>
        <item x="410"/>
        <item x="416"/>
        <item x="418"/>
        <item x="68"/>
        <item x="28"/>
        <item x="169"/>
        <item x="245"/>
        <item x="0"/>
        <item x="484"/>
        <item x="236"/>
        <item x="507"/>
        <item x="318"/>
        <item x="317"/>
        <item x="177"/>
        <item x="442"/>
        <item x="119"/>
        <item x="346"/>
        <item x="16"/>
        <item x="392"/>
        <item x="504"/>
        <item x="136"/>
        <item x="280"/>
        <item x="485"/>
        <item x="132"/>
        <item x="10"/>
        <item x="31"/>
        <item x="379"/>
        <item x="456"/>
        <item x="38"/>
        <item x="399"/>
        <item x="268"/>
        <item x="266"/>
        <item x="450"/>
        <item x="425"/>
        <item x="357"/>
        <item x="248"/>
        <item x="411"/>
        <item x="367"/>
        <item x="85"/>
        <item x="189"/>
        <item x="66"/>
        <item x="64"/>
        <item x="48"/>
        <item x="350"/>
        <item x="283"/>
        <item x="503"/>
        <item x="406"/>
        <item x="437"/>
        <item x="473"/>
        <item x="12"/>
        <item x="194"/>
        <item x="104"/>
        <item x="436"/>
        <item x="78"/>
        <item x="296"/>
        <item x="191"/>
        <item x="75"/>
        <item x="431"/>
        <item x="490"/>
        <item x="173"/>
        <item x="300"/>
        <item x="219"/>
        <item x="423"/>
        <item x="183"/>
        <item x="102"/>
        <item x="284"/>
        <item x="7"/>
        <item x="120"/>
        <item x="249"/>
        <item x="184"/>
        <item x="446"/>
        <item x="502"/>
        <item x="160"/>
        <item x="376"/>
        <item x="336"/>
        <item x="176"/>
        <item x="294"/>
        <item x="21"/>
        <item x="108"/>
        <item x="17"/>
        <item x="390"/>
        <item x="101"/>
        <item x="384"/>
        <item x="214"/>
        <item x="204"/>
        <item x="62"/>
        <item x="230"/>
        <item x="348"/>
        <item x="163"/>
        <item x="105"/>
        <item x="123"/>
        <item x="250"/>
        <item x="228"/>
        <item x="80"/>
        <item x="257"/>
        <item x="155"/>
        <item x="353"/>
        <item x="130"/>
        <item x="421"/>
        <item x="13"/>
        <item x="26"/>
        <item x="5"/>
        <item x="77"/>
        <item x="195"/>
        <item x="412"/>
        <item x="454"/>
        <item x="91"/>
        <item x="319"/>
        <item x="162"/>
        <item x="372"/>
        <item x="179"/>
        <item x="227"/>
        <item x="157"/>
        <item x="466"/>
        <item x="325"/>
        <item x="243"/>
        <item x="535"/>
        <item x="408"/>
        <item x="87"/>
        <item x="341"/>
        <item x="286"/>
        <item x="356"/>
        <item x="291"/>
        <item x="36"/>
        <item x="474"/>
        <item x="522"/>
        <item x="165"/>
        <item x="401"/>
        <item x="539"/>
        <item x="112"/>
        <item x="514"/>
        <item x="469"/>
        <item x="216"/>
        <item x="542"/>
        <item x="314"/>
        <item x="289"/>
        <item x="156"/>
        <item x="115"/>
        <item x="517"/>
        <item x="302"/>
        <item x="251"/>
        <item x="380"/>
        <item x="453"/>
        <item x="334"/>
        <item x="223"/>
        <item x="303"/>
        <item x="434"/>
        <item x="270"/>
        <item x="467"/>
        <item x="537"/>
        <item x="452"/>
        <item x="252"/>
        <item x="94"/>
        <item x="240"/>
        <item x="180"/>
        <item x="238"/>
        <item x="329"/>
        <item x="153"/>
        <item x="51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name="Month" axis="axisRow" compact="0" outline="0" subtotalTop="0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compact="0" outline="0" subtotalTop="0"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name="Year" axis="axisRow" compact="0" outline="0" subtotalTop="0" showAll="0">
      <items count="6">
        <item x="0"/>
        <item x="1"/>
        <item sd="0" x="2"/>
        <item x="3"/>
        <item x="4"/>
        <item t="default"/>
      </items>
    </pivotField>
  </pivotFields>
  <rowFields count="2">
    <field x="9"/>
    <field x="7"/>
  </rowFields>
  <rowItems count="15">
    <i>
      <x v="1"/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t="default"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ales($)" fld="6" baseField="0" baseItem="0" numFmtId="3"/>
    <dataField name="% of Year Sales" fld="6" baseField="9" baseItem="0" numFmtId="10">
      <extLst>
        <ext xmlns:x14="http://schemas.microsoft.com/office/spreadsheetml/2009/9/main" uri="{E15A36E0-9728-4e99-A89B-3F7291B0FE68}">
          <x14:dataField pivotShowAs="percentOfParent"/>
        </ext>
      </extLst>
    </dataField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2690BC9-591A-4C80-97E0-FB2D976DEEB6}" name="PivotTable2" cacheId="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compact="0" compactData="0" multipleFieldFilters="0">
  <location ref="X10:AC16" firstHeaderRow="0" firstDataRow="1" firstDataCol="1"/>
  <pivotFields count="5">
    <pivotField compact="0" outline="0" showAll="0"/>
    <pivotField axis="axisRow" compact="0" outline="0" showAll="0">
      <items count="6">
        <item x="1"/>
        <item x="4"/>
        <item x="2"/>
        <item x="3"/>
        <item x="0"/>
        <item t="default"/>
      </items>
    </pivotField>
    <pivotField dataField="1" compact="0" outline="0" showAll="0"/>
    <pivotField dataField="1" compact="0" outline="0" showAll="0"/>
    <pivotField dataField="1" compact="0" outline="0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Total Units" fld="2" baseField="0" baseItem="0" numFmtId="3"/>
    <dataField name="Total Sales ($)" fld="3" baseField="0" baseItem="0" numFmtId="3"/>
    <dataField name="% of Total Sales" fld="3" showDataAs="percentOfCol" baseField="0" baseItem="0" numFmtId="10"/>
    <dataField name="Total Coasts ($)" fld="4" baseField="0" baseItem="0" numFmtId="3"/>
    <dataField name="% of Total Costs" fld="4" showDataAs="percentOfCol" baseField="0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A7B29EC-B934-49FB-9804-C39661911DD3}" name="PivotTable3" cacheId="4" applyNumberFormats="0" applyBorderFormats="0" applyFontFormats="0" applyPatternFormats="0" applyAlignmentFormats="0" applyWidthHeightFormats="1" dataCaption="Values" tag="0f078a8c-7711-47d0-8eee-09d993a791cc" updatedVersion="8" minRefreshableVersion="3" useAutoFormatting="1" subtotalHiddenItems="1" itemPrintTitles="1" createdVersion="8" indent="0" compact="0" compactData="0" multipleFieldFilters="0">
  <location ref="X20:Y25" firstHeaderRow="1" firstDataRow="1" firstDataCol="1"/>
  <pivotFields count="2">
    <pivotField axis="axisRow" compact="0" allDrilled="1" outline="0" subtotalTop="0" showAll="0" dataSourceSort="1" defaultAttributeDrillState="1">
      <items count="5">
        <item x="0"/>
        <item x="1"/>
        <item x="2"/>
        <item x="3"/>
        <item t="default"/>
      </items>
    </pivotField>
    <pivotField dataField="1" compact="0" outline="0" subtotalTop="0" showAl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fld="1" subtotal="count" baseField="0" baseItem="0"/>
  </dataFields>
  <pivotHierarchies count="3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Customer]"/>
        <x15:activeTabTopLevelEntity name="[SalesJson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674ABAD-E366-4120-A736-A9C3CCDBDE4A}" name="PivotTable1" cacheId="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compact="0" compactData="0" multipleFieldFilters="0">
  <location ref="C3:D9" firstHeaderRow="1" firstDataRow="1" firstDataCol="1"/>
  <pivotFields count="5">
    <pivotField compact="0" outline="0" showAll="0"/>
    <pivotField compact="0" outline="0" showAll="0"/>
    <pivotField axis="axisRow" compact="0" outline="0" showAll="0">
      <items count="6">
        <item x="1"/>
        <item x="4"/>
        <item x="2"/>
        <item x="3"/>
        <item x="0"/>
        <item t="default"/>
      </items>
    </pivotField>
    <pivotField compact="0" outline="0" showAll="0"/>
    <pivotField dataField="1" compact="0" outline="0" showAll="0"/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 of NetSales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F44515-74D0-4115-B417-BE8D5628C54E}" name="PivotTable3" cacheId="6" applyNumberFormats="0" applyBorderFormats="0" applyFontFormats="0" applyPatternFormats="0" applyAlignmentFormats="0" applyWidthHeightFormats="1" dataCaption="Values" tag="763a318f-b516-4bf1-b8b1-3c5266b6a09a" updatedVersion="8" minRefreshableVersion="3" useAutoFormatting="1" itemPrintTitles="1" createdVersion="8" indent="0" compact="0" compactData="0" multipleFieldFilters="0">
  <location ref="B3:D9" firstHeaderRow="0" firstDataRow="1" firstDataCol="1"/>
  <pivotFields count="3">
    <pivotField axis="axisRow" compact="0" allDrilled="1" outline="0" subtotalTop="0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compact="0" outline="0" subtotalTop="0" showAll="0"/>
    <pivotField dataField="1" compact="0" outline="0" subtotalTop="0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pivotHierarchies count="3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Product]"/>
        <x15:activeTabTopLevelEntity name="[SalesJson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42C1B27-4BDF-429E-9D38-1CD0065708C0}" name="PivotTable5" cacheId="3" applyNumberFormats="0" applyBorderFormats="0" applyFontFormats="0" applyPatternFormats="0" applyAlignmentFormats="0" applyWidthHeightFormats="1" dataCaption="Values" tag="8e952f7e-1fbc-4e87-b405-b6441e868a7d" updatedVersion="8" minRefreshableVersion="3" useAutoFormatting="1" itemPrintTitles="1" createdVersion="8" indent="0" compact="0" compactData="0" multipleFieldFilters="0">
  <location ref="F3:I30" firstHeaderRow="0" firstDataRow="1" firstDataCol="2"/>
  <pivotFields count="4">
    <pivotField axis="axisRow" compact="0" allDrilled="1" outline="0" subtotalTop="0" showAll="0" dataSourceSort="1" defaultAttributeDrillState="1">
      <items count="3">
        <item x="0"/>
        <item x="1"/>
        <item t="default"/>
      </items>
    </pivotField>
    <pivotField axis="axisRow" compact="0" allDrilled="1" outline="0" subtotalTop="0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compact="0" outline="0" subtotalTop="0" showAll="0"/>
    <pivotField dataField="1" compact="0" outline="0" subtotalTop="0" showAll="0"/>
  </pivotFields>
  <rowFields count="2">
    <field x="0"/>
    <field x="1"/>
  </rowFields>
  <rowItems count="27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3" subtotal="count" baseField="0" baseItem="0"/>
  </dataFields>
  <pivotHierarchies count="3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4"/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Date]"/>
        <x15:activeTabTopLevelEntity name="[SalesJson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C0E0522-1D2C-4E7D-97C5-54BD183736D2}" name="PivotTable4" cacheId="5" applyNumberFormats="0" applyBorderFormats="0" applyFontFormats="0" applyPatternFormats="0" applyAlignmentFormats="0" applyWidthHeightFormats="1" dataCaption="Values" tag="20581c54-057d-4194-b3c5-cb479763ff8d" updatedVersion="8" minRefreshableVersion="3" useAutoFormatting="1" itemPrintTitles="1" createdVersion="8" indent="0" compact="0" compactData="0" multipleFieldFilters="0">
  <location ref="B12:D17" firstHeaderRow="0" firstDataRow="1" firstDataCol="1"/>
  <pivotFields count="3">
    <pivotField axis="axisRow" compact="0" allDrilled="1" outline="0" subtotalTop="0" showAll="0" dataSourceSort="1" defaultAttributeDrillState="1">
      <items count="5">
        <item x="0"/>
        <item x="1"/>
        <item x="2"/>
        <item x="3"/>
        <item t="default"/>
      </items>
    </pivotField>
    <pivotField dataField="1" compact="0" outline="0" subtotalTop="0" showAll="0"/>
    <pivotField dataField="1" compact="0" outline="0" subtotalTop="0" showAl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pivotHierarchies count="3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Customer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5" xr16:uid="{CA53C35E-D1ED-4DD8-A767-211DBC2D9B1C}" autoFormatId="16" applyNumberFormats="0" applyBorderFormats="0" applyFontFormats="0" applyPatternFormats="0" applyAlignmentFormats="0" applyWidthHeightFormats="0">
  <queryTableRefresh nextId="4">
    <queryTableFields count="3">
      <queryTableField id="1" name="Region" tableColumnId="1"/>
      <queryTableField id="2" name="Ave. Units Sold" tableColumnId="2"/>
      <queryTableField id="3" name="StandardDev Units Sold" tableColumnId="3"/>
    </queryTableFields>
  </queryTableRefresh>
</queryTable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43B8146-B68B-4989-9487-72E47EABA15D}" name="dProduct" displayName="dProduct" ref="B4:E9" totalsRowShown="0" headerRowDxfId="7">
  <autoFilter ref="B4:E9" xr:uid="{E43B8146-B68B-4989-9487-72E47EABA15D}"/>
  <tableColumns count="4">
    <tableColumn id="1" xr3:uid="{79ABAF54-E9E0-494F-B25C-9E5D547BB0C1}" name="ProductID"/>
    <tableColumn id="2" xr3:uid="{B8739769-DCD1-450B-95F9-B177E0724564}" name="Product"/>
    <tableColumn id="3" xr3:uid="{B6236AB9-8F44-4360-B855-900FA442CF7D}" name="CratePrice"/>
    <tableColumn id="4" xr3:uid="{0A7F276A-393E-4F50-A396-D7C38D62F9A5}" name="CrateCost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84BDBB69-5A27-49D9-A379-E130A9120C23}" name="dPSalesRep" displayName="dPSalesRep" ref="B13:D18" totalsRowShown="0" headerRowDxfId="6">
  <autoFilter ref="B13:D18" xr:uid="{84BDBB69-5A27-49D9-A379-E130A9120C23}"/>
  <tableColumns count="3">
    <tableColumn id="1" xr3:uid="{CEDE3887-0867-4FDF-BA9D-0BBC03133CF3}" name="SalesRepID"/>
    <tableColumn id="2" xr3:uid="{DD7F9AF4-EB59-44EC-9FCF-02A5AE445EC9}" name="SalesRep"/>
    <tableColumn id="3" xr3:uid="{932BE12D-B2B3-4A7A-9FAF-5A0DF615801B}" name="Regio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28D8B4D-0EC6-4F2A-856A-B9220370FB8D}" name="fSales" displayName="fSales" ref="G4:M1059" totalsRowShown="0" headerRowDxfId="5">
  <autoFilter ref="G4:M1059" xr:uid="{028D8B4D-0EC6-4F2A-856A-B9220370FB8D}"/>
  <sortState xmlns:xlrd2="http://schemas.microsoft.com/office/spreadsheetml/2017/richdata2" ref="G5:M1059">
    <sortCondition ref="G4:G1059"/>
  </sortState>
  <tableColumns count="7">
    <tableColumn id="1" xr3:uid="{35CF753A-40AE-4BF5-98B9-ABB316666F80}" name="Date" dataDxfId="4"/>
    <tableColumn id="2" xr3:uid="{8B052261-610D-44C3-8B02-1B538C2218F4}" name="Units"/>
    <tableColumn id="3" xr3:uid="{09B568D1-DBF0-485D-B846-9CA1D7BD73A0}" name="ProductID"/>
    <tableColumn id="4" xr3:uid="{995ED22D-A94B-4F15-B460-13EE71426DD5}" name="SalesRepID"/>
    <tableColumn id="5" xr3:uid="{99C5EAE7-0866-4FC9-B017-8E5348700DBB}" name="Product" dataDxfId="3">
      <calculatedColumnFormula>_xlfn.XLOOKUP(fSales[[#This Row],[ProductID]],dProduct[ProductID],dProduct[Product])</calculatedColumnFormula>
    </tableColumn>
    <tableColumn id="6" xr3:uid="{A6CD81D7-FA56-4F8F-B94D-8A171EA231C0}" name="Region" dataDxfId="2">
      <calculatedColumnFormula>_xlfn.XLOOKUP(fSales[[#This Row],[SalesRepID]],dPSalesRep[SalesRepID],dPSalesRep[Region])</calculatedColumnFormula>
    </tableColumn>
    <tableColumn id="7" xr3:uid="{FA499334-C8BA-43F7-B7EE-E6CB69C0BD2B}" name="Sales" dataDxfId="1">
      <calculatedColumnFormula>fSales[[#This Row],[Units]]*_xlfn.XLOOKUP(fSales[[#This Row],[ProductID]],dProduct[ProductID],dProduct[CratePrice])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258120A4-9EA3-4A82-9D66-67E9607C2607}" name="GroupByReport" displayName="GroupByReport" ref="X4:Z7" tableType="queryTable" totalsRowShown="0">
  <autoFilter ref="X4:Z7" xr:uid="{258120A4-9EA3-4A82-9D66-67E9607C2607}"/>
  <tableColumns count="3">
    <tableColumn id="1" xr3:uid="{973C4798-3EB2-488E-8BB9-E295293E1D78}" uniqueName="1" name="Region" queryTableFieldId="1" dataDxfId="0"/>
    <tableColumn id="2" xr3:uid="{C0EC29BA-09A5-41AA-A4B7-83E4094EC37D}" uniqueName="2" name="Ave. Units Sold" queryTableFieldId="2"/>
    <tableColumn id="3" xr3:uid="{7292F724-67F5-46AC-966F-B1C4E945058E}" uniqueName="3" name="StandardDev Units Sold" queryTableField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7" Type="http://schemas.openxmlformats.org/officeDocument/2006/relationships/table" Target="../tables/table4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table" Target="../tables/table3.xml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48D1-6FD9-4F02-A79A-BE9EECCDF5CA}">
  <sheetPr>
    <tabColor theme="8" tint="0.39997558519241921"/>
  </sheetPr>
  <dimension ref="D5:S31"/>
  <sheetViews>
    <sheetView showGridLines="0" topLeftCell="A4" zoomScaleNormal="100" workbookViewId="0"/>
  </sheetViews>
  <sheetFormatPr defaultRowHeight="14.4" x14ac:dyDescent="0.3"/>
  <cols>
    <col min="2" max="2" width="8.44140625" customWidth="1"/>
    <col min="4" max="4" width="4" customWidth="1"/>
    <col min="17" max="17" width="18.33203125" bestFit="1" customWidth="1"/>
    <col min="18" max="18" width="8.6640625" customWidth="1"/>
    <col min="20" max="20" width="10.6640625" customWidth="1"/>
  </cols>
  <sheetData>
    <row r="5" spans="4:15" ht="13.35" customHeight="1" thickBot="1" x14ac:dyDescent="0.35"/>
    <row r="6" spans="4:15" ht="28.8" x14ac:dyDescent="0.55000000000000004">
      <c r="D6" s="1" t="s">
        <v>0</v>
      </c>
      <c r="E6" s="2"/>
      <c r="F6" s="2"/>
      <c r="G6" s="2"/>
      <c r="H6" s="2"/>
      <c r="I6" s="2"/>
      <c r="J6" s="2"/>
      <c r="K6" s="2"/>
      <c r="L6" s="2"/>
      <c r="M6" s="2"/>
      <c r="N6" s="2"/>
      <c r="O6" s="3"/>
    </row>
    <row r="7" spans="4:15" ht="28.8" x14ac:dyDescent="0.55000000000000004">
      <c r="D7" s="4"/>
      <c r="E7" s="5"/>
      <c r="F7" s="5"/>
      <c r="G7" s="5"/>
      <c r="H7" s="5"/>
      <c r="I7" s="5"/>
      <c r="J7" s="5"/>
      <c r="K7" s="5"/>
      <c r="L7" s="5"/>
      <c r="M7" s="5"/>
      <c r="N7" s="5"/>
      <c r="O7" s="6"/>
    </row>
    <row r="8" spans="4:15" x14ac:dyDescent="0.3">
      <c r="D8" s="7"/>
      <c r="O8" s="8"/>
    </row>
    <row r="9" spans="4:15" x14ac:dyDescent="0.3">
      <c r="D9" s="7"/>
      <c r="O9" s="8"/>
    </row>
    <row r="10" spans="4:15" x14ac:dyDescent="0.3">
      <c r="D10" s="7"/>
      <c r="O10" s="8"/>
    </row>
    <row r="11" spans="4:15" x14ac:dyDescent="0.3">
      <c r="D11" s="7"/>
      <c r="O11" s="8"/>
    </row>
    <row r="12" spans="4:15" x14ac:dyDescent="0.3">
      <c r="D12" s="7"/>
      <c r="O12" s="8"/>
    </row>
    <row r="13" spans="4:15" x14ac:dyDescent="0.3">
      <c r="D13" s="7"/>
      <c r="O13" s="8"/>
    </row>
    <row r="14" spans="4:15" x14ac:dyDescent="0.3">
      <c r="D14" s="7"/>
      <c r="O14" s="8"/>
    </row>
    <row r="15" spans="4:15" x14ac:dyDescent="0.3">
      <c r="D15" s="7"/>
      <c r="O15" s="8"/>
    </row>
    <row r="16" spans="4:15" x14ac:dyDescent="0.3">
      <c r="D16" s="7"/>
      <c r="O16" s="8"/>
    </row>
    <row r="17" spans="4:19" x14ac:dyDescent="0.3">
      <c r="D17" s="7"/>
      <c r="O17" s="8"/>
    </row>
    <row r="18" spans="4:19" x14ac:dyDescent="0.3">
      <c r="D18" s="7"/>
      <c r="O18" s="8"/>
    </row>
    <row r="19" spans="4:19" x14ac:dyDescent="0.3">
      <c r="D19" s="7"/>
      <c r="O19" s="8"/>
    </row>
    <row r="20" spans="4:19" x14ac:dyDescent="0.3">
      <c r="D20" s="7"/>
      <c r="O20" s="8"/>
    </row>
    <row r="21" spans="4:19" x14ac:dyDescent="0.3">
      <c r="D21" s="7"/>
      <c r="O21" s="8"/>
    </row>
    <row r="22" spans="4:19" x14ac:dyDescent="0.3">
      <c r="D22" s="7"/>
      <c r="O22" s="8"/>
    </row>
    <row r="23" spans="4:19" x14ac:dyDescent="0.3">
      <c r="D23" s="39"/>
      <c r="E23" s="40"/>
      <c r="F23" s="40"/>
      <c r="G23" s="40"/>
      <c r="H23" s="40"/>
      <c r="O23" s="8"/>
    </row>
    <row r="24" spans="4:19" ht="15" thickBot="1" x14ac:dyDescent="0.35">
      <c r="D24" s="41"/>
      <c r="E24" s="42"/>
      <c r="F24" s="42"/>
      <c r="G24" s="42"/>
      <c r="H24" s="42"/>
      <c r="I24" s="9"/>
      <c r="J24" s="9"/>
      <c r="K24" s="9"/>
      <c r="L24" s="9"/>
      <c r="M24" s="9"/>
      <c r="N24" s="9"/>
      <c r="O24" s="10"/>
    </row>
    <row r="26" spans="4:19" ht="15" thickBot="1" x14ac:dyDescent="0.35"/>
    <row r="27" spans="4:19" ht="26.4" thickTop="1" x14ac:dyDescent="0.5">
      <c r="Q27" s="11"/>
      <c r="S27" s="12" t="s">
        <v>1</v>
      </c>
    </row>
    <row r="28" spans="4:19" x14ac:dyDescent="0.3">
      <c r="Q28" s="13"/>
    </row>
    <row r="29" spans="4:19" x14ac:dyDescent="0.3">
      <c r="Q29" s="13"/>
    </row>
    <row r="30" spans="4:19" ht="26.4" thickBot="1" x14ac:dyDescent="0.55000000000000004">
      <c r="Q30" s="14" t="s">
        <v>2</v>
      </c>
      <c r="R30" s="15"/>
    </row>
    <row r="31" spans="4:19" ht="15" thickTop="1" x14ac:dyDescent="0.3"/>
  </sheetData>
  <mergeCells count="1">
    <mergeCell ref="D23:H2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412D2-A5A7-4904-8202-1D0B5BF22E26}">
  <sheetPr>
    <tabColor rgb="FF7030A0"/>
  </sheetPr>
  <dimension ref="A1:F14"/>
  <sheetViews>
    <sheetView showGridLines="0" zoomScale="70" zoomScaleNormal="70" workbookViewId="0">
      <selection activeCell="D7" sqref="D7"/>
    </sheetView>
  </sheetViews>
  <sheetFormatPr defaultRowHeight="14.4" x14ac:dyDescent="0.3"/>
  <cols>
    <col min="1" max="1" width="2.6640625" customWidth="1"/>
    <col min="2" max="2" width="12.33203125" customWidth="1"/>
    <col min="3" max="3" width="42.44140625" customWidth="1"/>
    <col min="4" max="4" width="12.44140625" customWidth="1"/>
    <col min="5" max="5" width="38" customWidth="1"/>
    <col min="6" max="6" width="2.6640625" customWidth="1"/>
    <col min="7" max="7" width="12.5546875" customWidth="1"/>
    <col min="8" max="8" width="9.5546875" bestFit="1" customWidth="1"/>
    <col min="9" max="10" width="12.5546875" bestFit="1" customWidth="1"/>
  </cols>
  <sheetData>
    <row r="1" spans="1:6" ht="7.35" customHeight="1" x14ac:dyDescent="0.3"/>
    <row r="2" spans="1:6" ht="17.399999999999999" x14ac:dyDescent="0.35">
      <c r="A2" s="16"/>
      <c r="B2" s="17" t="s">
        <v>3</v>
      </c>
      <c r="C2" s="18"/>
      <c r="D2" s="18"/>
      <c r="E2" s="19"/>
      <c r="F2" s="16"/>
    </row>
    <row r="3" spans="1:6" ht="17.399999999999999" x14ac:dyDescent="0.35">
      <c r="A3" s="16"/>
      <c r="B3" s="20" t="s">
        <v>4</v>
      </c>
      <c r="C3" s="21"/>
      <c r="D3" s="21"/>
      <c r="E3" s="22"/>
      <c r="F3" s="16"/>
    </row>
    <row r="4" spans="1:6" ht="17.399999999999999" x14ac:dyDescent="0.35">
      <c r="A4" s="16"/>
      <c r="B4" s="23" t="s">
        <v>5</v>
      </c>
      <c r="C4" s="24"/>
      <c r="D4" s="24"/>
      <c r="E4" s="25"/>
      <c r="F4" s="16"/>
    </row>
    <row r="5" spans="1:6" ht="28.8" x14ac:dyDescent="0.3">
      <c r="B5" s="26" t="s">
        <v>6</v>
      </c>
      <c r="C5" s="26" t="s">
        <v>7</v>
      </c>
      <c r="D5" s="27" t="s">
        <v>8</v>
      </c>
      <c r="E5" s="27" t="s">
        <v>9</v>
      </c>
    </row>
    <row r="6" spans="1:6" ht="28.8" x14ac:dyDescent="0.3">
      <c r="B6" s="28" t="s">
        <v>10</v>
      </c>
      <c r="C6" s="28" t="s">
        <v>11</v>
      </c>
      <c r="D6" s="28" t="s">
        <v>73</v>
      </c>
      <c r="E6" s="28" t="s">
        <v>12</v>
      </c>
    </row>
    <row r="7" spans="1:6" ht="28.8" x14ac:dyDescent="0.3">
      <c r="B7" s="28" t="s">
        <v>13</v>
      </c>
      <c r="C7" s="29" t="s">
        <v>14</v>
      </c>
      <c r="D7" s="28"/>
      <c r="E7" s="28" t="s">
        <v>15</v>
      </c>
    </row>
    <row r="8" spans="1:6" ht="28.8" x14ac:dyDescent="0.3">
      <c r="B8" s="28" t="s">
        <v>16</v>
      </c>
      <c r="C8" s="29" t="s">
        <v>17</v>
      </c>
      <c r="D8" s="28"/>
      <c r="E8" s="28" t="s">
        <v>18</v>
      </c>
    </row>
    <row r="9" spans="1:6" ht="28.8" x14ac:dyDescent="0.3">
      <c r="B9" s="28" t="s">
        <v>19</v>
      </c>
      <c r="C9" s="29" t="s">
        <v>20</v>
      </c>
      <c r="D9" s="28"/>
      <c r="E9" s="28" t="s">
        <v>21</v>
      </c>
    </row>
    <row r="10" spans="1:6" ht="28.8" x14ac:dyDescent="0.3">
      <c r="B10" s="28" t="s">
        <v>22</v>
      </c>
      <c r="C10" s="29" t="s">
        <v>23</v>
      </c>
      <c r="D10" s="28"/>
      <c r="E10" s="28" t="s">
        <v>24</v>
      </c>
    </row>
    <row r="11" spans="1:6" ht="28.8" x14ac:dyDescent="0.3">
      <c r="B11" s="28" t="s">
        <v>25</v>
      </c>
      <c r="C11" s="29" t="s">
        <v>26</v>
      </c>
      <c r="D11" s="28"/>
      <c r="E11" s="28" t="s">
        <v>27</v>
      </c>
    </row>
    <row r="12" spans="1:6" ht="28.8" x14ac:dyDescent="0.3">
      <c r="B12" s="28" t="s">
        <v>28</v>
      </c>
      <c r="C12" s="29" t="s">
        <v>29</v>
      </c>
      <c r="D12" s="28"/>
      <c r="E12" s="28" t="s">
        <v>30</v>
      </c>
    </row>
    <row r="13" spans="1:6" ht="28.8" x14ac:dyDescent="0.3">
      <c r="B13" s="28" t="s">
        <v>31</v>
      </c>
      <c r="C13" s="29" t="s">
        <v>32</v>
      </c>
      <c r="D13" s="28"/>
      <c r="E13" s="28" t="s">
        <v>33</v>
      </c>
    </row>
    <row r="14" spans="1:6" ht="28.8" x14ac:dyDescent="0.3">
      <c r="B14" s="28" t="s">
        <v>34</v>
      </c>
      <c r="C14" s="29" t="s">
        <v>35</v>
      </c>
      <c r="D14" s="28"/>
      <c r="E14" s="28" t="s">
        <v>36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57B4B-A357-42C6-B726-882AA39205A0}">
  <sheetPr>
    <tabColor rgb="FFFFFF00"/>
  </sheetPr>
  <dimension ref="B2:C9"/>
  <sheetViews>
    <sheetView zoomScale="190" zoomScaleNormal="190" workbookViewId="0"/>
  </sheetViews>
  <sheetFormatPr defaultRowHeight="14.4" x14ac:dyDescent="0.3"/>
  <cols>
    <col min="1" max="1" width="1.6640625" customWidth="1"/>
    <col min="2" max="2" width="3.44140625" bestFit="1" customWidth="1"/>
    <col min="3" max="3" width="36" customWidth="1"/>
    <col min="4" max="4" width="8.6640625" customWidth="1"/>
  </cols>
  <sheetData>
    <row r="2" spans="2:3" x14ac:dyDescent="0.3">
      <c r="B2" s="30" t="s">
        <v>37</v>
      </c>
      <c r="C2" s="30" t="s">
        <v>74</v>
      </c>
    </row>
    <row r="3" spans="2:3" x14ac:dyDescent="0.3">
      <c r="B3" s="31">
        <v>1</v>
      </c>
      <c r="C3" s="31" t="s">
        <v>75</v>
      </c>
    </row>
    <row r="4" spans="2:3" x14ac:dyDescent="0.3">
      <c r="B4" s="31">
        <v>2</v>
      </c>
      <c r="C4" s="31" t="s">
        <v>76</v>
      </c>
    </row>
    <row r="5" spans="2:3" x14ac:dyDescent="0.3">
      <c r="B5" s="31">
        <v>3</v>
      </c>
      <c r="C5" s="31" t="s">
        <v>77</v>
      </c>
    </row>
    <row r="6" spans="2:3" x14ac:dyDescent="0.3">
      <c r="B6" s="31">
        <v>4</v>
      </c>
      <c r="C6" s="31" t="s">
        <v>78</v>
      </c>
    </row>
    <row r="7" spans="2:3" x14ac:dyDescent="0.3">
      <c r="B7" s="31">
        <v>5</v>
      </c>
      <c r="C7" s="31" t="s">
        <v>79</v>
      </c>
    </row>
    <row r="8" spans="2:3" x14ac:dyDescent="0.3">
      <c r="B8" s="31">
        <v>6</v>
      </c>
      <c r="C8" s="31" t="s">
        <v>80</v>
      </c>
    </row>
    <row r="9" spans="2:3" x14ac:dyDescent="0.3">
      <c r="B9" s="31">
        <v>7</v>
      </c>
      <c r="C9" s="31" t="s">
        <v>81</v>
      </c>
    </row>
  </sheetData>
  <printOptions horizontalCentered="1"/>
  <pageMargins left="0.3" right="0.3" top="0.3" bottom="0.6" header="0.3" footer="0.3"/>
  <pageSetup scale="130" orientation="landscape" r:id="rId1"/>
  <headerFooter>
    <oddFooter>&amp;L&amp;A, &amp;F&amp;CPage &amp;P of &amp;N&amp;RBI 348 Highline Class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47713-BECF-4406-B2B9-8D91989CBC42}">
  <sheetPr>
    <tabColor rgb="FF0000FF"/>
  </sheetPr>
  <dimension ref="B2:B11"/>
  <sheetViews>
    <sheetView topLeftCell="A8" zoomScaleNormal="100" workbookViewId="0">
      <selection activeCell="B8" sqref="B8"/>
    </sheetView>
  </sheetViews>
  <sheetFormatPr defaultRowHeight="14.4" x14ac:dyDescent="0.3"/>
  <cols>
    <col min="1" max="1" width="2.5546875" customWidth="1"/>
    <col min="2" max="2" width="144.6640625" customWidth="1"/>
  </cols>
  <sheetData>
    <row r="2" spans="2:2" ht="357.75" customHeight="1" x14ac:dyDescent="0.3">
      <c r="B2" t="e" vm="1">
        <v>#VALUE!</v>
      </c>
    </row>
    <row r="3" spans="2:2" ht="249" customHeight="1" x14ac:dyDescent="0.3">
      <c r="B3" t="e" vm="2">
        <v>#VALUE!</v>
      </c>
    </row>
    <row r="4" spans="2:2" ht="325.5" customHeight="1" x14ac:dyDescent="0.3">
      <c r="B4" t="e" vm="3">
        <v>#VALUE!</v>
      </c>
    </row>
    <row r="5" spans="2:2" ht="351" customHeight="1" x14ac:dyDescent="0.3">
      <c r="B5" t="e" vm="4">
        <v>#VALUE!</v>
      </c>
    </row>
    <row r="6" spans="2:2" ht="351.75" customHeight="1" x14ac:dyDescent="0.3">
      <c r="B6" t="e" vm="5">
        <v>#VALUE!</v>
      </c>
    </row>
    <row r="7" spans="2:2" ht="355.65" customHeight="1" x14ac:dyDescent="0.3">
      <c r="B7" t="e" vm="6">
        <v>#VALUE!</v>
      </c>
    </row>
    <row r="8" spans="2:2" ht="354.15" customHeight="1" x14ac:dyDescent="0.3">
      <c r="B8" t="e" vm="7">
        <v>#VALUE!</v>
      </c>
    </row>
    <row r="9" spans="2:2" ht="255.9" customHeight="1" x14ac:dyDescent="0.3"/>
    <row r="10" spans="2:2" ht="255.9" customHeight="1" x14ac:dyDescent="0.3"/>
    <row r="11" spans="2:2" ht="255.9" customHeight="1" x14ac:dyDescent="0.3"/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9AAE7-A0D3-4F13-ACCB-2D752F08CDE1}">
  <sheetPr>
    <tabColor rgb="FF0000FF"/>
  </sheetPr>
  <dimension ref="B2:AC1059"/>
  <sheetViews>
    <sheetView tabSelected="1" zoomScale="55" zoomScaleNormal="55" workbookViewId="0"/>
  </sheetViews>
  <sheetFormatPr defaultRowHeight="14.4" x14ac:dyDescent="0.3"/>
  <cols>
    <col min="1" max="1" width="2.33203125" customWidth="1"/>
    <col min="2" max="2" width="12.109375" customWidth="1"/>
    <col min="3" max="5" width="11.44140625" customWidth="1"/>
    <col min="7" max="7" width="12.5546875" customWidth="1"/>
    <col min="8" max="8" width="10.44140625" customWidth="1"/>
    <col min="9" max="9" width="14" customWidth="1"/>
    <col min="10" max="10" width="16" customWidth="1"/>
    <col min="11" max="11" width="10.6640625" customWidth="1"/>
    <col min="14" max="14" width="2" customWidth="1"/>
    <col min="15" max="15" width="10.33203125" bestFit="1" customWidth="1"/>
    <col min="16" max="16" width="8.33203125" bestFit="1" customWidth="1"/>
    <col min="17" max="17" width="9.109375" bestFit="1" customWidth="1"/>
    <col min="18" max="18" width="13.6640625" bestFit="1" customWidth="1"/>
    <col min="19" max="19" width="2" customWidth="1"/>
    <col min="20" max="22" width="11.33203125" customWidth="1"/>
    <col min="24" max="24" width="25.109375" bestFit="1" customWidth="1"/>
    <col min="25" max="25" width="24.77734375" bestFit="1" customWidth="1"/>
    <col min="26" max="26" width="13.77734375" customWidth="1"/>
    <col min="27" max="28" width="13.6640625" bestFit="1" customWidth="1"/>
    <col min="29" max="29" width="14" bestFit="1" customWidth="1"/>
  </cols>
  <sheetData>
    <row r="2" spans="2:29" x14ac:dyDescent="0.3">
      <c r="B2" t="s">
        <v>70</v>
      </c>
      <c r="G2" t="s">
        <v>72</v>
      </c>
    </row>
    <row r="4" spans="2:29" x14ac:dyDescent="0.3">
      <c r="B4" s="15" t="s">
        <v>41</v>
      </c>
      <c r="C4" s="15" t="s">
        <v>40</v>
      </c>
      <c r="D4" s="15" t="s">
        <v>53</v>
      </c>
      <c r="E4" s="15" t="s">
        <v>54</v>
      </c>
      <c r="G4" s="15" t="s">
        <v>38</v>
      </c>
      <c r="H4" s="15" t="s">
        <v>39</v>
      </c>
      <c r="I4" s="15" t="s">
        <v>41</v>
      </c>
      <c r="J4" s="15" t="s">
        <v>52</v>
      </c>
      <c r="K4" s="15" t="s">
        <v>40</v>
      </c>
      <c r="L4" s="15" t="s">
        <v>60</v>
      </c>
      <c r="M4" s="15" t="s">
        <v>82</v>
      </c>
      <c r="O4" s="34" t="s">
        <v>86</v>
      </c>
      <c r="P4" s="34" t="s">
        <v>87</v>
      </c>
      <c r="Q4" t="s">
        <v>102</v>
      </c>
      <c r="R4" t="s">
        <v>114</v>
      </c>
      <c r="T4" s="15" t="s">
        <v>40</v>
      </c>
      <c r="U4" s="15" t="s">
        <v>102</v>
      </c>
      <c r="V4" s="15" t="s">
        <v>103</v>
      </c>
      <c r="X4" s="15" t="s">
        <v>60</v>
      </c>
      <c r="Y4" t="s">
        <v>109</v>
      </c>
      <c r="Z4" t="s">
        <v>108</v>
      </c>
    </row>
    <row r="5" spans="2:29" x14ac:dyDescent="0.3">
      <c r="B5" t="s">
        <v>43</v>
      </c>
      <c r="C5" t="s">
        <v>44</v>
      </c>
      <c r="D5">
        <v>35</v>
      </c>
      <c r="E5">
        <v>15.4</v>
      </c>
      <c r="G5" s="32">
        <v>45293</v>
      </c>
      <c r="H5">
        <v>156</v>
      </c>
      <c r="I5" t="s">
        <v>46</v>
      </c>
      <c r="J5" t="s">
        <v>66</v>
      </c>
      <c r="K5" s="33" t="str">
        <f>_xlfn.XLOOKUP(fSales[[#This Row],[ProductID]],dProduct[ProductID],dProduct[Product])</f>
        <v>Kiwi</v>
      </c>
      <c r="L5" s="33" t="str">
        <f>_xlfn.XLOOKUP(fSales[[#This Row],[SalesRepID]],dPSalesRep[SalesRepID],dPSalesRep[Region])</f>
        <v>East</v>
      </c>
      <c r="M5" s="33">
        <f>fSales[[#This Row],[Units]]*_xlfn.XLOOKUP(fSales[[#This Row],[ProductID]],dProduct[ProductID],dProduct[CratePrice])</f>
        <v>3510</v>
      </c>
      <c r="O5" t="s">
        <v>84</v>
      </c>
      <c r="P5" t="s">
        <v>88</v>
      </c>
      <c r="Q5" s="35">
        <v>177912</v>
      </c>
      <c r="R5" s="36">
        <v>6.7407807002528158E-2</v>
      </c>
      <c r="T5" t="str" cm="1">
        <f t="array" ref="T5:T9">_xlfn._xlws.SORT(_xlfn.UNIQUE(fSales[Product]))</f>
        <v>Apple</v>
      </c>
      <c r="U5" s="35" cm="1">
        <f t="array" ref="U5:U9">SUMIFS(fSales[Sales],fSales[Product],_xlfn.ANCHORARRAY(T5))</f>
        <v>1260420</v>
      </c>
      <c r="V5" s="37" cm="1">
        <f t="array" ref="V5:V10">U5:U10/U10</f>
        <v>0.24383372970194755</v>
      </c>
      <c r="X5" t="s">
        <v>62</v>
      </c>
      <c r="Y5">
        <v>156.22748815165878</v>
      </c>
      <c r="Z5">
        <v>84.034295695614972</v>
      </c>
    </row>
    <row r="6" spans="2:29" x14ac:dyDescent="0.3">
      <c r="B6" t="s">
        <v>42</v>
      </c>
      <c r="C6" t="s">
        <v>45</v>
      </c>
      <c r="D6">
        <v>29.75</v>
      </c>
      <c r="E6">
        <v>17.254999999999999</v>
      </c>
      <c r="G6" s="32">
        <v>45293</v>
      </c>
      <c r="H6">
        <v>204</v>
      </c>
      <c r="I6" t="s">
        <v>50</v>
      </c>
      <c r="J6" t="s">
        <v>55</v>
      </c>
      <c r="K6" s="33" t="str">
        <f>_xlfn.XLOOKUP(fSales[[#This Row],[ProductID]],dProduct[ProductID],dProduct[Product])</f>
        <v>Cherry</v>
      </c>
      <c r="L6" s="33" t="str">
        <f>_xlfn.XLOOKUP(fSales[[#This Row],[SalesRepID]],dPSalesRep[SalesRepID],dPSalesRep[Region])</f>
        <v>West</v>
      </c>
      <c r="M6" s="33">
        <f>fSales[[#This Row],[Units]]*_xlfn.XLOOKUP(fSales[[#This Row],[ProductID]],dProduct[ProductID],dProduct[CratePrice])</f>
        <v>8914.8000000000011</v>
      </c>
      <c r="P6" t="s">
        <v>89</v>
      </c>
      <c r="Q6" s="35">
        <v>178725.6</v>
      </c>
      <c r="R6" s="36">
        <v>6.7716066095659916E-2</v>
      </c>
      <c r="T6" t="str">
        <v>Banana</v>
      </c>
      <c r="U6" s="35">
        <v>548940</v>
      </c>
      <c r="V6" s="37">
        <v>0.10619482996349398</v>
      </c>
      <c r="X6" t="s">
        <v>69</v>
      </c>
      <c r="Y6">
        <v>161.67164179104478</v>
      </c>
      <c r="Z6">
        <v>83.94898237495822</v>
      </c>
    </row>
    <row r="7" spans="2:29" x14ac:dyDescent="0.3">
      <c r="B7" t="s">
        <v>46</v>
      </c>
      <c r="C7" t="s">
        <v>47</v>
      </c>
      <c r="D7">
        <v>22.5</v>
      </c>
      <c r="E7">
        <v>12.600000000000001</v>
      </c>
      <c r="G7" s="32">
        <v>45294</v>
      </c>
      <c r="H7">
        <v>72</v>
      </c>
      <c r="I7" t="s">
        <v>46</v>
      </c>
      <c r="J7" t="s">
        <v>58</v>
      </c>
      <c r="K7" s="33" t="str">
        <f>_xlfn.XLOOKUP(fSales[[#This Row],[ProductID]],dProduct[ProductID],dProduct[Product])</f>
        <v>Kiwi</v>
      </c>
      <c r="L7" s="33" t="str">
        <f>_xlfn.XLOOKUP(fSales[[#This Row],[SalesRepID]],dPSalesRep[SalesRepID],dPSalesRep[Region])</f>
        <v>East</v>
      </c>
      <c r="M7" s="33">
        <f>fSales[[#This Row],[Units]]*_xlfn.XLOOKUP(fSales[[#This Row],[ProductID]],dProduct[ProductID],dProduct[CratePrice])</f>
        <v>1620</v>
      </c>
      <c r="P7" t="s">
        <v>90</v>
      </c>
      <c r="Q7" s="35">
        <v>256999.79999999996</v>
      </c>
      <c r="R7" s="36">
        <v>9.7372818686138826E-2</v>
      </c>
      <c r="T7" t="str">
        <v>Cherry</v>
      </c>
      <c r="U7" s="35">
        <v>1635079.2000000009</v>
      </c>
      <c r="V7" s="37">
        <v>0.31631318107779693</v>
      </c>
      <c r="X7" t="s">
        <v>65</v>
      </c>
      <c r="Y7">
        <v>169.30555555555554</v>
      </c>
      <c r="Z7">
        <v>82.965227203815147</v>
      </c>
    </row>
    <row r="8" spans="2:29" x14ac:dyDescent="0.3">
      <c r="B8" t="s">
        <v>48</v>
      </c>
      <c r="C8" t="s">
        <v>49</v>
      </c>
      <c r="D8">
        <v>17.5</v>
      </c>
      <c r="E8">
        <v>11.725000000000001</v>
      </c>
      <c r="G8" s="32">
        <v>45294</v>
      </c>
      <c r="H8">
        <v>72</v>
      </c>
      <c r="I8" t="s">
        <v>48</v>
      </c>
      <c r="J8" t="s">
        <v>58</v>
      </c>
      <c r="K8" s="33" t="str">
        <f>_xlfn.XLOOKUP(fSales[[#This Row],[ProductID]],dProduct[ProductID],dProduct[Product])</f>
        <v>Banana</v>
      </c>
      <c r="L8" s="33" t="str">
        <f>_xlfn.XLOOKUP(fSales[[#This Row],[SalesRepID]],dPSalesRep[SalesRepID],dPSalesRep[Region])</f>
        <v>East</v>
      </c>
      <c r="M8" s="33">
        <f>fSales[[#This Row],[Units]]*_xlfn.XLOOKUP(fSales[[#This Row],[ProductID]],dProduct[ProductID],dProduct[CratePrice])</f>
        <v>1260</v>
      </c>
      <c r="P8" t="s">
        <v>91</v>
      </c>
      <c r="Q8" s="35">
        <v>172903.8</v>
      </c>
      <c r="R8" s="36">
        <v>6.5510285873936133E-2</v>
      </c>
      <c r="T8" t="str">
        <v>Kiwi</v>
      </c>
      <c r="U8" s="35">
        <v>811890</v>
      </c>
      <c r="V8" s="37">
        <v>0.15706365085266355</v>
      </c>
    </row>
    <row r="9" spans="2:29" x14ac:dyDescent="0.3">
      <c r="B9" t="s">
        <v>50</v>
      </c>
      <c r="C9" t="s">
        <v>51</v>
      </c>
      <c r="D9">
        <v>43.7</v>
      </c>
      <c r="E9">
        <v>25.346</v>
      </c>
      <c r="G9" s="32">
        <v>45294</v>
      </c>
      <c r="H9">
        <v>36</v>
      </c>
      <c r="I9" t="s">
        <v>50</v>
      </c>
      <c r="J9" t="s">
        <v>56</v>
      </c>
      <c r="K9" s="33" t="str">
        <f>_xlfn.XLOOKUP(fSales[[#This Row],[ProductID]],dProduct[ProductID],dProduct[Product])</f>
        <v>Cherry</v>
      </c>
      <c r="L9" s="33" t="str">
        <f>_xlfn.XLOOKUP(fSales[[#This Row],[SalesRepID]],dPSalesRep[SalesRepID],dPSalesRep[Region])</f>
        <v>NW</v>
      </c>
      <c r="M9" s="33">
        <f>fSales[[#This Row],[Units]]*_xlfn.XLOOKUP(fSales[[#This Row],[ProductID]],dProduct[ProductID],dProduct[CratePrice])</f>
        <v>1573.2</v>
      </c>
      <c r="P9" t="s">
        <v>92</v>
      </c>
      <c r="Q9" s="35">
        <v>213517.8</v>
      </c>
      <c r="R9" s="36">
        <v>8.0898234261907037E-2</v>
      </c>
      <c r="T9" t="str">
        <v>Orange</v>
      </c>
      <c r="U9" s="35">
        <v>912849</v>
      </c>
      <c r="V9" s="37">
        <v>0.17659460840409794</v>
      </c>
    </row>
    <row r="10" spans="2:29" x14ac:dyDescent="0.3">
      <c r="G10" s="32">
        <v>45297</v>
      </c>
      <c r="H10">
        <v>48</v>
      </c>
      <c r="I10" t="s">
        <v>50</v>
      </c>
      <c r="J10" t="s">
        <v>55</v>
      </c>
      <c r="K10" s="33" t="str">
        <f>_xlfn.XLOOKUP(fSales[[#This Row],[ProductID]],dProduct[ProductID],dProduct[Product])</f>
        <v>Cherry</v>
      </c>
      <c r="L10" s="33" t="str">
        <f>_xlfn.XLOOKUP(fSales[[#This Row],[SalesRepID]],dPSalesRep[SalesRepID],dPSalesRep[Region])</f>
        <v>West</v>
      </c>
      <c r="M10" s="33">
        <f>fSales[[#This Row],[Units]]*_xlfn.XLOOKUP(fSales[[#This Row],[ProductID]],dProduct[ProductID],dProduct[CratePrice])</f>
        <v>2097.6000000000004</v>
      </c>
      <c r="P10" t="s">
        <v>93</v>
      </c>
      <c r="Q10" s="35">
        <v>226246.80000000002</v>
      </c>
      <c r="R10" s="36">
        <v>8.5721034159244952E-2</v>
      </c>
      <c r="T10" t="s">
        <v>104</v>
      </c>
      <c r="U10" s="35">
        <f>SUM(_xlfn.ANCHORARRAY(U5))</f>
        <v>5169178.2000000011</v>
      </c>
      <c r="V10" s="37">
        <v>1</v>
      </c>
      <c r="X10" s="34" t="s">
        <v>40</v>
      </c>
      <c r="Y10" t="s">
        <v>107</v>
      </c>
      <c r="Z10" t="s">
        <v>110</v>
      </c>
      <c r="AA10" t="s">
        <v>111</v>
      </c>
      <c r="AB10" t="s">
        <v>113</v>
      </c>
      <c r="AC10" t="s">
        <v>112</v>
      </c>
    </row>
    <row r="11" spans="2:29" x14ac:dyDescent="0.3">
      <c r="B11" t="s">
        <v>71</v>
      </c>
      <c r="G11" s="32">
        <v>45298</v>
      </c>
      <c r="H11">
        <v>84</v>
      </c>
      <c r="I11" t="s">
        <v>42</v>
      </c>
      <c r="J11" t="s">
        <v>56</v>
      </c>
      <c r="K11" s="33" t="str">
        <f>_xlfn.XLOOKUP(fSales[[#This Row],[ProductID]],dProduct[ProductID],dProduct[Product])</f>
        <v>Orange</v>
      </c>
      <c r="L11" s="33" t="str">
        <f>_xlfn.XLOOKUP(fSales[[#This Row],[SalesRepID]],dPSalesRep[SalesRepID],dPSalesRep[Region])</f>
        <v>NW</v>
      </c>
      <c r="M11" s="33">
        <f>fSales[[#This Row],[Units]]*_xlfn.XLOOKUP(fSales[[#This Row],[ProductID]],dProduct[ProductID],dProduct[CratePrice])</f>
        <v>2499</v>
      </c>
      <c r="P11" t="s">
        <v>94</v>
      </c>
      <c r="Q11" s="35">
        <v>232187.4</v>
      </c>
      <c r="R11" s="36">
        <v>8.79718256644791E-2</v>
      </c>
      <c r="U11" s="35"/>
      <c r="V11" s="37"/>
      <c r="X11" t="s">
        <v>44</v>
      </c>
      <c r="Y11" s="35">
        <v>36012</v>
      </c>
      <c r="Z11" s="35">
        <v>1260420</v>
      </c>
      <c r="AA11" s="36">
        <v>0.24383372970194755</v>
      </c>
      <c r="AB11" s="35">
        <v>554584.79999999993</v>
      </c>
      <c r="AC11" s="36">
        <v>0.19426184276504752</v>
      </c>
    </row>
    <row r="12" spans="2:29" x14ac:dyDescent="0.3">
      <c r="G12" s="32">
        <v>45298</v>
      </c>
      <c r="H12">
        <v>168</v>
      </c>
      <c r="I12" t="s">
        <v>50</v>
      </c>
      <c r="J12" t="s">
        <v>55</v>
      </c>
      <c r="K12" s="33" t="str">
        <f>_xlfn.XLOOKUP(fSales[[#This Row],[ProductID]],dProduct[ProductID],dProduct[Product])</f>
        <v>Cherry</v>
      </c>
      <c r="L12" s="33" t="str">
        <f>_xlfn.XLOOKUP(fSales[[#This Row],[SalesRepID]],dPSalesRep[SalesRepID],dPSalesRep[Region])</f>
        <v>West</v>
      </c>
      <c r="M12" s="33">
        <f>fSales[[#This Row],[Units]]*_xlfn.XLOOKUP(fSales[[#This Row],[ProductID]],dProduct[ProductID],dProduct[CratePrice])</f>
        <v>7341.6</v>
      </c>
      <c r="P12" t="s">
        <v>95</v>
      </c>
      <c r="Q12" s="35">
        <v>202247.39999999997</v>
      </c>
      <c r="R12" s="36">
        <v>7.6628072901002237E-2</v>
      </c>
      <c r="T12" s="15" t="s">
        <v>105</v>
      </c>
      <c r="X12" t="s">
        <v>49</v>
      </c>
      <c r="Y12" s="35">
        <v>31368</v>
      </c>
      <c r="Z12" s="35">
        <v>548940</v>
      </c>
      <c r="AA12" s="36">
        <v>0.10619482996349398</v>
      </c>
      <c r="AB12" s="35">
        <v>367789.80000000028</v>
      </c>
      <c r="AC12" s="36">
        <v>0.12883065727403337</v>
      </c>
    </row>
    <row r="13" spans="2:29" x14ac:dyDescent="0.3">
      <c r="B13" s="15" t="s">
        <v>52</v>
      </c>
      <c r="C13" s="15" t="s">
        <v>59</v>
      </c>
      <c r="D13" s="15" t="s">
        <v>60</v>
      </c>
      <c r="G13" s="32">
        <v>45298</v>
      </c>
      <c r="H13">
        <v>180</v>
      </c>
      <c r="I13" t="s">
        <v>42</v>
      </c>
      <c r="J13" t="s">
        <v>66</v>
      </c>
      <c r="K13" s="33" t="str">
        <f>_xlfn.XLOOKUP(fSales[[#This Row],[ProductID]],dProduct[ProductID],dProduct[Product])</f>
        <v>Orange</v>
      </c>
      <c r="L13" s="33" t="str">
        <f>_xlfn.XLOOKUP(fSales[[#This Row],[SalesRepID]],dPSalesRep[SalesRepID],dPSalesRep[Region])</f>
        <v>East</v>
      </c>
      <c r="M13" s="33">
        <f>fSales[[#This Row],[Units]]*_xlfn.XLOOKUP(fSales[[#This Row],[ProductID]],dProduct[ProductID],dProduct[CratePrice])</f>
        <v>5355</v>
      </c>
      <c r="P13" t="s">
        <v>96</v>
      </c>
      <c r="Q13" s="35">
        <v>327450.59999999998</v>
      </c>
      <c r="R13" s="36">
        <v>0.12406541912665837</v>
      </c>
      <c r="U13" s="35"/>
      <c r="V13" s="37"/>
      <c r="X13" t="s">
        <v>51</v>
      </c>
      <c r="Y13" s="35">
        <v>37416</v>
      </c>
      <c r="Z13" s="35">
        <v>1635079.2000000009</v>
      </c>
      <c r="AA13" s="36">
        <v>0.31631318107779693</v>
      </c>
      <c r="AB13" s="35">
        <v>948345.93600000266</v>
      </c>
      <c r="AC13" s="36">
        <v>0.33218982760815718</v>
      </c>
    </row>
    <row r="14" spans="2:29" x14ac:dyDescent="0.3">
      <c r="B14" t="s">
        <v>55</v>
      </c>
      <c r="C14" t="s">
        <v>61</v>
      </c>
      <c r="D14" t="s">
        <v>62</v>
      </c>
      <c r="G14" s="32">
        <v>45299</v>
      </c>
      <c r="H14">
        <v>276</v>
      </c>
      <c r="I14" t="s">
        <v>46</v>
      </c>
      <c r="J14" t="s">
        <v>56</v>
      </c>
      <c r="K14" s="33" t="str">
        <f>_xlfn.XLOOKUP(fSales[[#This Row],[ProductID]],dProduct[ProductID],dProduct[Product])</f>
        <v>Kiwi</v>
      </c>
      <c r="L14" s="33" t="str">
        <f>_xlfn.XLOOKUP(fSales[[#This Row],[SalesRepID]],dPSalesRep[SalesRepID],dPSalesRep[Region])</f>
        <v>NW</v>
      </c>
      <c r="M14" s="33">
        <f>fSales[[#This Row],[Units]]*_xlfn.XLOOKUP(fSales[[#This Row],[ProductID]],dProduct[ProductID],dProduct[CratePrice])</f>
        <v>6210</v>
      </c>
      <c r="P14" t="s">
        <v>97</v>
      </c>
      <c r="Q14" s="35">
        <v>237693.00000000006</v>
      </c>
      <c r="R14" s="36">
        <v>9.0057803126556549E-2</v>
      </c>
      <c r="T14" t="str" cm="1">
        <f t="array" ref="T14:V20">_xlfn.PIVOTBY(fSales[[#All],[Region]],,fSales[[#All],[Sales]],_xlfn.HSTACK(_xleta.SUM,_xleta.PERCENTOF),3)</f>
        <v>Region</v>
      </c>
      <c r="U14" s="35" t="str">
        <v>SUM</v>
      </c>
      <c r="V14" s="37" t="str">
        <v>PERCENTOF</v>
      </c>
      <c r="X14" t="s">
        <v>47</v>
      </c>
      <c r="Y14" s="35">
        <v>36084</v>
      </c>
      <c r="Z14" s="35">
        <v>811890</v>
      </c>
      <c r="AA14" s="36">
        <v>0.15706365085266355</v>
      </c>
      <c r="AB14" s="35">
        <v>454658.39999999997</v>
      </c>
      <c r="AC14" s="36">
        <v>0.15925928480659418</v>
      </c>
    </row>
    <row r="15" spans="2:29" x14ac:dyDescent="0.3">
      <c r="B15" t="s">
        <v>56</v>
      </c>
      <c r="C15" t="s">
        <v>63</v>
      </c>
      <c r="D15" t="s">
        <v>106</v>
      </c>
      <c r="G15" s="32">
        <v>45300</v>
      </c>
      <c r="H15">
        <v>84</v>
      </c>
      <c r="I15" t="s">
        <v>48</v>
      </c>
      <c r="J15" t="s">
        <v>58</v>
      </c>
      <c r="K15" s="33" t="str">
        <f>_xlfn.XLOOKUP(fSales[[#This Row],[ProductID]],dProduct[ProductID],dProduct[Product])</f>
        <v>Banana</v>
      </c>
      <c r="L15" s="33" t="str">
        <f>_xlfn.XLOOKUP(fSales[[#This Row],[SalesRepID]],dPSalesRep[SalesRepID],dPSalesRep[Region])</f>
        <v>East</v>
      </c>
      <c r="M15" s="33">
        <f>fSales[[#This Row],[Units]]*_xlfn.XLOOKUP(fSales[[#This Row],[ProductID]],dProduct[ProductID],dProduct[CratePrice])</f>
        <v>1470</v>
      </c>
      <c r="P15" t="s">
        <v>98</v>
      </c>
      <c r="Q15" s="35">
        <v>220000.19999999995</v>
      </c>
      <c r="R15" s="36">
        <v>8.3354304499514323E-2</v>
      </c>
      <c r="T15" t="str">
        <v>East</v>
      </c>
      <c r="U15" s="35">
        <v>2190171.6000000006</v>
      </c>
      <c r="V15" s="37">
        <v>0.42369821957385845</v>
      </c>
      <c r="X15" t="s">
        <v>45</v>
      </c>
      <c r="Y15" s="35">
        <v>30684</v>
      </c>
      <c r="Z15" s="35">
        <v>912849</v>
      </c>
      <c r="AA15" s="36">
        <v>0.17659460840409794</v>
      </c>
      <c r="AB15" s="35">
        <v>529452.42000000004</v>
      </c>
      <c r="AC15" s="36">
        <v>0.18545838754616772</v>
      </c>
    </row>
    <row r="16" spans="2:29" x14ac:dyDescent="0.3">
      <c r="B16" t="s">
        <v>58</v>
      </c>
      <c r="C16" t="s">
        <v>64</v>
      </c>
      <c r="D16" t="s">
        <v>65</v>
      </c>
      <c r="G16" s="32">
        <v>45300</v>
      </c>
      <c r="H16">
        <v>216</v>
      </c>
      <c r="I16" t="s">
        <v>46</v>
      </c>
      <c r="J16" t="s">
        <v>66</v>
      </c>
      <c r="K16" s="33" t="str">
        <f>_xlfn.XLOOKUP(fSales[[#This Row],[ProductID]],dProduct[ProductID],dProduct[Product])</f>
        <v>Kiwi</v>
      </c>
      <c r="L16" s="33" t="str">
        <f>_xlfn.XLOOKUP(fSales[[#This Row],[SalesRepID]],dPSalesRep[SalesRepID],dPSalesRep[Region])</f>
        <v>East</v>
      </c>
      <c r="M16" s="33">
        <f>fSales[[#This Row],[Units]]*_xlfn.XLOOKUP(fSales[[#This Row],[ProductID]],dProduct[ProductID],dProduct[CratePrice])</f>
        <v>4860</v>
      </c>
      <c r="P16" t="s">
        <v>99</v>
      </c>
      <c r="Q16" s="35">
        <v>193453.80000000002</v>
      </c>
      <c r="R16" s="36">
        <v>7.3296328602374672E-2</v>
      </c>
      <c r="T16" t="str">
        <v>MidWest</v>
      </c>
      <c r="U16" s="35">
        <v>1017236.4000000003</v>
      </c>
      <c r="V16" s="37">
        <v>0.19678880484329234</v>
      </c>
      <c r="X16" t="s">
        <v>83</v>
      </c>
      <c r="Y16" s="35">
        <v>171564</v>
      </c>
      <c r="Z16" s="35">
        <v>5169178.2000000011</v>
      </c>
      <c r="AA16" s="36">
        <v>1</v>
      </c>
      <c r="AB16" s="35">
        <v>2854831.3560000029</v>
      </c>
      <c r="AC16" s="36">
        <v>1</v>
      </c>
    </row>
    <row r="17" spans="2:25" x14ac:dyDescent="0.3">
      <c r="B17" t="s">
        <v>66</v>
      </c>
      <c r="C17" t="s">
        <v>67</v>
      </c>
      <c r="D17" t="s">
        <v>65</v>
      </c>
      <c r="G17" s="32">
        <v>45300</v>
      </c>
      <c r="H17">
        <v>36</v>
      </c>
      <c r="I17" t="s">
        <v>43</v>
      </c>
      <c r="J17" t="s">
        <v>57</v>
      </c>
      <c r="K17" s="33" t="str">
        <f>_xlfn.XLOOKUP(fSales[[#This Row],[ProductID]],dProduct[ProductID],dProduct[Product])</f>
        <v>Apple</v>
      </c>
      <c r="L17" s="33" t="str">
        <f>_xlfn.XLOOKUP(fSales[[#This Row],[SalesRepID]],dPSalesRep[SalesRepID],dPSalesRep[Region])</f>
        <v>MidWest</v>
      </c>
      <c r="M17" s="33">
        <f>fSales[[#This Row],[Units]]*_xlfn.XLOOKUP(fSales[[#This Row],[ProductID]],dProduct[ProductID],dProduct[CratePrice])</f>
        <v>1260</v>
      </c>
      <c r="O17" t="s">
        <v>100</v>
      </c>
      <c r="Q17" s="35">
        <v>2639338.1999999993</v>
      </c>
      <c r="R17" s="36">
        <v>1</v>
      </c>
      <c r="T17" t="str">
        <v>NW</v>
      </c>
      <c r="U17" s="35">
        <v>1026594.0000000001</v>
      </c>
      <c r="V17" s="37">
        <v>0.19859907325307552</v>
      </c>
    </row>
    <row r="18" spans="2:25" x14ac:dyDescent="0.3">
      <c r="B18" t="s">
        <v>57</v>
      </c>
      <c r="C18" t="s">
        <v>68</v>
      </c>
      <c r="D18" t="s">
        <v>69</v>
      </c>
      <c r="G18" s="32">
        <v>45301</v>
      </c>
      <c r="H18">
        <v>216</v>
      </c>
      <c r="I18" t="s">
        <v>48</v>
      </c>
      <c r="J18" t="s">
        <v>56</v>
      </c>
      <c r="K18" s="33" t="str">
        <f>_xlfn.XLOOKUP(fSales[[#This Row],[ProductID]],dProduct[ProductID],dProduct[Product])</f>
        <v>Banana</v>
      </c>
      <c r="L18" s="33" t="str">
        <f>_xlfn.XLOOKUP(fSales[[#This Row],[SalesRepID]],dPSalesRep[SalesRepID],dPSalesRep[Region])</f>
        <v>NW</v>
      </c>
      <c r="M18" s="33">
        <f>fSales[[#This Row],[Units]]*_xlfn.XLOOKUP(fSales[[#This Row],[ProductID]],dProduct[ProductID],dProduct[CratePrice])</f>
        <v>3780</v>
      </c>
      <c r="O18" t="s">
        <v>85</v>
      </c>
      <c r="Q18" s="35">
        <v>2529840</v>
      </c>
      <c r="R18" s="36">
        <v>1</v>
      </c>
      <c r="T18" t="str">
        <v>West</v>
      </c>
      <c r="U18" s="35">
        <v>929926.20000000054</v>
      </c>
      <c r="V18" s="37">
        <v>0.17989826700112627</v>
      </c>
    </row>
    <row r="19" spans="2:25" x14ac:dyDescent="0.3">
      <c r="G19" s="32">
        <v>45301</v>
      </c>
      <c r="H19">
        <v>144</v>
      </c>
      <c r="I19" t="s">
        <v>50</v>
      </c>
      <c r="J19" t="s">
        <v>57</v>
      </c>
      <c r="K19" s="33" t="str">
        <f>_xlfn.XLOOKUP(fSales[[#This Row],[ProductID]],dProduct[ProductID],dProduct[Product])</f>
        <v>Cherry</v>
      </c>
      <c r="L19" s="33" t="str">
        <f>_xlfn.XLOOKUP(fSales[[#This Row],[SalesRepID]],dPSalesRep[SalesRepID],dPSalesRep[Region])</f>
        <v>MidWest</v>
      </c>
      <c r="M19" s="33">
        <f>fSales[[#This Row],[Units]]*_xlfn.XLOOKUP(fSales[[#This Row],[ProductID]],dProduct[ProductID],dProduct[CratePrice])</f>
        <v>6292.8</v>
      </c>
      <c r="O19" t="s">
        <v>83</v>
      </c>
      <c r="Q19" s="35">
        <v>5169178.1999999993</v>
      </c>
      <c r="R19" s="36"/>
      <c r="T19" t="str">
        <v>ൄ翿_x0000_4_x0000__x0000__x0000_ā_x0000__x0000__x0000_讄ঔ襒老䄀ൄ翿_x0000_碀࿶ƀ_x0000__x0000__x0000__x0000__x0000_讆প設老䄀ൄ翿_x0000_馰࿶ƀ_x0000__x0000__x0000__x0000__x0000_讀ন謭老䄀ൄ翿_x0000__x0000__x0000__x0000__x0000_ā๤ƀ_x0000_讂ম谭老䄀ൄ翿_x0000_纰࿶ƀ_x0000__x0000__x0000__x0000__x0000_讌ব赐老䄀ൄ翿_x0000_脠࿶ƀ_x0000__x0000__x0000__x0000__x0000_讎ঢ蹐送ಕ翿_x0000__x000C__x0000_翿_x0000_　団ƀ_x0000_讈ঠ轐老䄀ൄ翿_x0000_臠࿶ƀ_x0000__x0000__x0000__x0000__x0000_變দ逬送ಕ翿_x0000__x0007__x0000__x0000__x0000_㓰๬ƀ_x0000_譴ত鄲老䄀ൄ翿_x0000_眀࿶ƀ_x0000__x0000__x0000__x0000__x0000_譶঺鈭送䇈ൄ翿_x0000__x0001__x0000__x0000__x0000_뎐喍ƀ_x0000_議স錷送䇈ൄ翿_x0000_ँ绠ƀ_x0000_焠囡ƀ_x0000_譲া鐭送䇈ൄ翿_x0000_ḁ糍ƀ_x0000__x0000__x0000__x0000__x0000_譼়锭送䇈ൄ翿_x0000__x0001__x0000__x0000__x0000__x0000__x0000__x0000__x0000_譾ল阶送很േ翿_x0000__x000C__x0000__x0000__x0000_㊠団ƀ_x0000_譸র霸送很േ翿_x0000__x000C__x0000__x0000__x0000_䫠๧ƀ_x0000_譺শ頵送䇈ൄ翿_x0000__x0001__x0000_ƀ_x0000__x0000__x0000__x0000__x0000_譤঴餷送䇈ൄ翿_x0000_ḁ糍ƀ_x0000_.CV_x0000_警৊騵送䇈ൄ翿_x0000_ᄁ๿ƀ_x0000__x0000__x0000__x0000__x0000_譠ৈ鬱蠁霐භ翿_x0000_ᥐ๣ƀ_x0000__x0000__x0000__x0000_耀譢ৎ鰵老䄀ൄ翿_x0000_遐࿶ƀ_x0000__x0000__x0000__x0000__x0000_譬ৌ鴵老䄀ൄ翿_x0000_述࿶ƀ_x0000__x0000__x0000__x0000__x0000_譮ূ鸵送䇈ൄ翿_x0000_ḁ糍ƀ_x0000_e_x0000__x0000__x0000_譨ী鼴送䇈ൄ翿_x0000_ḁ糍ƀ_x0000__x0000__x0000__x0000__x0000_譪৆ꀲ送䇈ൄ翿_x0000__x0001_act_x0000__x0000__x0000__x0000_譔ৄꄲ老䄀ൄ翿_x0000__x0000__x0000__x0000__x0000__x0000__x0000__x0000__x0000_譖৚ꈲ送䇈ൄ翿_x0000__x0001__x0000__x0000__x0000_ā_x0000__x0000__x0000_譐৘ꌲ老䄀ൄ翿_x0000_頰࿶ƀ_x0000__x0000__x0000__x0000__x0000_譒৞ꐱ老䄀ൄ翿_x0000_蹰࿶ƀ_x0000__x0000__x0000__x0000__x0000_譜ড়ꔭ送䇈ൄ翿_x0000__x0001_LT_x0000__x0000_CV_x0000_譞৒꘭老䄀ൄ翿_x0000_
_x0000__x0000__x0000_ā_x0000__x0000__x0000_識৐ꜭ老䄀ൄ翿_x0000__x0001__x0000__x0000__x0000_ā_x0000__x0000__x0000_譚৖꠭蠁霐භ翿_x0000_᫰๣ƀ_x0000__x0000__x0000__x0000_耀譄৔꤭送䇈ൄ翿_x0000_Ḁ糍ƀ_x0000_ΐ囿ƀ_x0000_譆৪ꨭ老䄀ൄ翿_x0000_雠࿶ƀ_x0000__x0000__x0000__x0000__x0000_譀২ꭐ老䄀ൄ翿_x0000_踐࿶ƀ_x0000__x0000__x0000__x0000__x0000_譂৮걐送很േ翿_x0000_㪀	ƀ_x0000_ጰ圓ƀ_x0000_譌৬교送很േ翿_x0000_ฐ_x0000__x0000__x0000_ᶰ๣ƀ_x0000_譎ৢ깐老䄀ൄ翿_x0000__x0001__x0000__x0000__x0000_ā_x0000__x0000__x0000_譈ৠ꼬老䄀ൄ翿_x0000_鈀࿶ƀ_x0000__x0000__x0000__x0000__x0000_譊০뀳送很േ翿_x0000_ฐ_x0000_翿_x0000_㖰๬ƀ_x0000_謴৤넭老䄀ൄ翿_x0000_邰࿶ƀ_x0000__x0000__x0000__x0000__x0000_謶৺눶送ಕ翿_x0000_ฐ_x0000__x0000__x0000_⿐団ƀ_x0000_謰৸댭老䄀ൄ翿_x0000_縀࿶ƀ_x0000__x0000__x0000__x0000__x0000_謲৾됰送很േ翿_x0000_㪀	_x0000__x0000_㶰๬ƀ_x0000_謼ৼ딵老䄀ൄ翿_x0000_鞠࿶ƀ_x0000__x0000__x0000__x0000__x0000_謾৲똶老䄀ൄ翿_x0000_駠࿶ƀ_x0000__x0000__x0000__x0000__x0000_謸ৰ뜴老䄀ൄ翿_x0000_眰࿶ƀ_x0000__x0000__x0000__x0000__x0000_謺৶렶老䄀ൄ翿_x0000_霐࿶ƀ_x0000__x0000__x0000__x0000__x0000_謤৴뤷老䄀ൄ翿_x0000__x0001__x0000__x0000__x0000_āႃƀ_x0000_謦ऊ먱送䇈ൄ翿_x0000_ḁ糍ƀ_x0000_e_x0000__x0000__x0000_謠ई묱老䄀ൄ翿_x0000__x0000__x0000__x0000__x0000_ā_x0000__x0000__x0000_謢ऎ백老䄀ൄ翿_x0000_簐࿶ƀ_x0000__x0000__x0000__x0000__x0000_謬ऌ봭老䄀ൄ翿_x0000_郠࿶ƀ_x0000__x0000__x0000__x0000__x0000_謮ं븭送ಕ翿_x0000_㪀	_x0000__x0000__x0000__x0000__x0000__x0000_謨ऀ뼭送ಕ翿_x0000__x0001__x0000__x0000__x0000_감喍ƀ_x0000_謪आ쀭送䇈ൄ翿_x0000__x0001_7-7-17,謔ऄ셒老䄀ൄ翿_x0000_籀࿶ƀ_x0000__x0000__x0000__x0000__x0000_謖च숭送䇈ൄ翿_x0000__x0001_737-7-2謐घ썐送䇈ൄ翿_x0000__x0001_8840-6-謒ञ쐬送䇈ൄ翿_x0000_⌁ධ翿_x0000__x0000__x0000__x0000__x0000_謜ज씶送䇈ൄ翿_x0000__x0001_166310-謞ऒ옸送䇈ൄ翿_x0000__x0001_161751-謘ऐ윱送䇈ൄ翿_x0000__x0001_1161716謚ख젭老䄀ൄ翿_x0000_窐࿶ƀ_x0000__x0000__x0000__x0000__x0000_謄औ줷老䄀ൄ翿_x0000__x0000__x0000__x0000__x0000_ā_x0000__x0000__x0000_謆प쨭蠁ㆨൄ翿_x0000__x0001__x0000__x0001__x0000_⁰๣ƀ_x0000_謀न쬭老䄀ൄ翿_x0000_躠࿶ƀ_x0000__x0000__x0000__x0000__x0000_謂म찲送몸ఀ翿_x0000_冀_x0001_R-킐ຨƀ_x0000_謌ब촹送很േ翿_x0000_冀_x0001_ƀ_x0000__x0000__x0000__x0000__x0000_謎ढ층老䄀ൄ翿_x0000_穠࿶ƀ_x0000__x0000__x0000__x0000__x0000_謈ठ켸送䇈ൄ翿_x0000__x0001_5,P-R-1謊द퀶送䇈ൄ翿_x0000__x0001_7,P-R-1裴त턵送䇈ൄ翿_x0000__x0001_3,P-R-1裶ऺ툱蠁භ翿_x0000_‰๣ƀ_x0000__x0000__x0000__x0000_耀裰स팵送䇈ൄ翿_x0000__x0001_15,P-R-裲ा퐵鐁48cmb_x0000_ame_x0000__x0000__x0000_裼़픵老䄀ൄ翿_x0000_磠࿶ƀ_x0000__x0000__x0000__x0000__x0000_裾ल혱送很േ翿_x0000_ÿ_x0000_ƀ_x0000_ₐ๣ƀ_x0000_裸र휱蠁Ԙെ翿_x0000__x0001__x0000_ƀ_x0000_嚂ƀ_x0000_裺श_xD82D_蠁聨퀢翾_x0000__x0001__x0000_`_x0000_垹ƀ_x0000_裤ऴ_xD92D_老䄀ൄ翿_x0000_砠࿶ƀ_x0000__x0000__x0000__x0000__x0000_裦ॊ_xDA2D_送⡠േ翿_x0000__x0001__x0000__x0000__x0000_⦠ຬƀ_x0000_裠ै_xDB52_蠁⣸േ翿_x0000__x0001__x0000__x0000__x0000_嚂ƀ_x0000_裢ॎ_xDC2D_送䇈ൄ翿_x0000__x0001_117-28-裬ौ_xDD2C_老䄀ൄ翿_x0000_4_x0000__x0000__x0000_ā๤ƀ_x0000_裮ू_xDE36_老䄀ൄ翿_x0000_胰࿶ƀ_x0000__x0000__x0000__x0000__x0000_裨ी_xDF36_老䄀ൄ翿_x0000_綐࿶ƀ_x0000__x0000__x0000__x0000__x0000_裪ॆ老䄀ൄ翿_x0000_竰࿶ƀ_x0000__x0000__x0000__x0000__x0000_裔ॄ老䄀ൄ翿_x0000__x0001_囧ƀ_x0000_e_x0000_ƀ_x0000_裖ग़老䄀ൄ翿_x0000_
_x0000__x0000__x0000_āၰƀ_x0000_裐क़送䇈ൄ翿_x0000__x0001_1140739裒फ़老䄀ൄ翿_x0000__x0001__x0000__x0000__x0000_ā_x0000__x0000__x0000_補ड़送䇈ൄ翿_x0000__x0001_1136435裞॒送䇈ൄ翿_x0000__x0001_1134485裘ॐ送ᮈఁ翿_x0000_ঐ绠ƀ_x0000_3378裚ॖ老䄀ൄ翿_x0000_笠࿶ƀ_x0000__x0000__x0000__x0000__x0000_裄॔送䇈ൄ翿_x0000_ḁ糍ƀ_x0000_폀ຨƀ_x0000_裆४老䄀ൄ翿_x0000__x0001__x0000__x0000__x0000_ā団ƀ_x0000_裀२送ಕ翿_x0000_ÿ_x0000__x0000__x0000_哏J_x0000_裂८蠁Ԙെ翿_x0000__x0001__x0000__x0000__x0000_嚂ƀ_x0000_裌६老䄀ൄ翿_x0000_盐࿶ƀ_x0000__x0000__x0000__x0000__x0000_裎ॢ老䄀ൄ翿_x0000__x0000__x0000__x0000__x0000_ā๤ƀ_x0000_裈ॠ老䄀ൄ翿_x0000_緀࿶ƀ_x0000__x0000__x0000__x0000__x0000_裊०送很േ翿_x0000_冀_x0001_ƀ_x0000__x0000__x0000__x0000__x0000_袴।老䄀ൄ翿_x0000__x0000__x0000__x0000_䀢_x0000_ສƀ_x0000_袶ॺ老䄀ൄ翿_x0000_礐࿶ƀ_x0000__x0000__x0000__x0000__x0000_袰ॸ送䇈ൄ翿_x0000__x0001_P-R-111袲ॾ送䇈ൄ翿_x0000__x0001_P-R-111袼ॼ送很േ翿_x0000_Ϩ_x0000_ƀ_x0000__x0000__x0000__x0000__x0000_袾ॲ送䇈ൄ翿_x0000__x0001_,P-R-10袸॰蠁ㆨൄ翿_x0000__x0001__x0000__x0001__x0000_ა囧ƀ_x0000_袺ॶ送ಕ翿_x0000_Ϩ_x0000_翿_x0000__x0000__x0000__x0000__x0000_袤ॴ盧送䇈ൄ翿_x0000__x0001_,P-R-10袦ຊ嘆送䇈ൄ翿_x0000__x0001_,P-R-65袠ຈיּ蠁ᯈఁ翿_x0000_ঐ绠ƀ_x0000_甀൰翿_x0000_袢ຎﰵ老䄀ൄ翿_x0000_腐࿶ƀ_x0000__x0000__x0000__x0000__x0000_袬ຌﴰ送禘ൄ翿_x0000_✐_x0000__x0000__x0000_R-10袮ຂ︴送䇈ൄ翿_x0000__x0001_,P-R-11袨຀Ｙ送䇈ൄ翿_x0000__x0001__x0000__x0000__x0000__x0000__x0000__x0000__x0000_袪ຆ2耂䄀ൄ翿_x0000__x0001__x0000__x0000__x0000_ā_x0000__x0000__x0000_袔ຄĲ蠂_x0004_Eas☐๣ƀ_x0000__x0000__x0000__x0000_耀袖ບȴ蠂祠ൄ翿_x0000_☰๣ƀ_x0000__x0000__x0000__x0000_耀袐ຘ͐耂䄀ൄ翿_x0000_鈰࿶ƀ_x0000__x0000__x0000__x0000__x0000_袒ພѐ耂䄀ൄ翿_x0000_鄐࿶ƀ_x0000__x0000__x0000__x0000__x0000_袜ຜԭ适䇈ൄ翿_x0000_猁整⹭捁楴楶祴_x0000_袞ຒح耂䄀ൄ翿_x0000_鏠࿶ƀ_x0000__x0000__x0000__x0000__x0000_袘ຐܭ蠂᧐퀢翾_x0000__x0001__x0000__x0001__x0000__x0000__x0000__x0000__x0000_袚ຖ࠶耂䄀ൄ翿_x0000_輰࿶ƀ_x0000__x0000__x0000__x0000__x0000_袄ດश耂䄀ൄ翿_x0000_膰࿶ƀ_x0000__x0000__x0000__x0000__x0000_袆ສਲ਼耂䄀ൄ翿_x0000_铐࿶ƀ_x0000__x0000__x0000__x0000__x0000_袀ຨଷ蠂祠ൄ翿_x0000_❐๣ƀ_x0000__x0000__x0000_
耀袂ຮస耂䄀ൄ翿_x0000_4_x0000__x0000__x0000_ā団ƀ_x0000_袌ຬഭ耂䄀ൄ翿_x0000_辐࿶ƀ_x0000__x0000__x0000__x0000__x0000_袎ຢั耂䄀ൄ翿_x0000_稁࿶ƀ_x0000__x0000__x0000__x0000__x0000_袈ຠ༭蠂_x0004_Wes⟐๣ƀ_x0000__x0000__x0000__x0000_耀袊຦ဲ蠂_x0005_Tot⟰๣ƀ_x0000__x0000__x0000__x0000_耀衴຤ᄬ适䇈ൄ翿_x0000__x0000_905-10-衶຺ቐ耂䄀ൄ翿_x0000_釐࿶ƀ_x0000__x0000__x0000__x0000__x0000_衰ຸጭ适몸ఀ翿_x0000_ᎈ_x0000_ct_x0000_-5,衲຾ᑒ耂䄀ൄ翿_x0000__x0000__x0000__x0000__x0000_ā_x0000__x0000__x0000_衼ຼᔭ蠂祠ൄ翿_x0000_⢐๣ƀ_x0000__x0000__x0000__x0000_耀衾າᘶ蠂晏楦散匮⢰๣ƀ_x0000__x0000__x0000__x0000_耀衸ະ᜹耂䄀ൄ翿_x0000_简࿶ƀ_x0000__x0000__x0000__x0000__x0000_衺ຶᠱ耂䄀ൄ翿_x0000_膀࿶ƀ_x0000__x0000__x0000__x0000__x0000_衤ິᤱ耂䄀ൄ翿_x0000_轠࿶ƀ_x0000__x0000__x0000__x0000__x0000_衦໊ᨳ适ꯈൄ翿_x0000_ᷴ_x0000__x0000__x0000_R-44衠່ᬳ耂䄀ൄ翿_x0000__x000B__x0000__x0000__x0000_ā_x0000__x0000__x0000_衢໎ᰲ耂䄀ൄ翿_x0000_銐࿶ƀ_x0000__x0000__x0000__x0000__x0000_衬໌ᴭ耂䄀ൄ翿_x0000_
_x0000__x0000__x0000_ā圣ƀ_x0000_衮ໂḭ耂䄀ൄ翿_x0000_
_x0000__x0000__x0000_ā_x0000__x0000__x0000_表ເἵ蠂ㆨൄ翿_x0000_⧐๣ƀ_x0000__x0000__x0000__x0000_耀衪ໆ⁐蠂_x0000__x0000__x0000__x0000__x0000__x0000__x0000__x0000__x0002_园ƀ_x0000_衔ໄ⅒耂䄀ൄ翿_x0000_罀࿶ƀ_x0000__x0000__x0000__x0000__x0000_衖໚∭蠂⨰๣ƀ_x0000_⨰๣ƀ_x0000__x0000__x0000__x0000__x0000_衐໘⌰耂䄀ൄ翿_x0000_翐࿶ƀ_x0000__x0000__x0000__x0000__x0000_衒ໞ␶蠂_x0007_Mid⩰๣ƀ_x0000__x0000__x0000__x0000_耀衜ໜ┷适䇈ൄ翿_x0000_ḁ糍ƀ_x0000_溠囡ƀ_x0000_衞໒☳耂䄀ൄ翿_x0000_绠࿶ƀ_x0000__x0000__x0000__x0000__x0000_衘໐✱适䇈ൄ翿_x0000_ḁ糍ƀ_x0000_Ɉຯƀ_x0000_衚໖⠶耂䄀ൄ翿_x0000_輀࿶ƀ_x0000__x0000__x0000__x0000__x0000_衄໔⥵适禘ൄ翿_x0000__x000F__x0000__x0000__x0000_冰嗍ƀ_x0000_衆໪⩩耂䄀ൄ翿_x0000_癀࿶ƀ_x0000__x0000__x0000__x0000__x0000_血໨⬶耂䄀ൄ翿_x0000__x0001__x0000__x0000__x0000_āႱƀ_x0000_衂໮Ɫ蠂_xDF68_ఀ翿_x0000_'546_x0000__x0000__x0000__x0000_行໬ⴳ适䇈ൄ翿_x0000__x0000__x0000__x0000__x0000_̰Ⴑƀ_x0000_衎໢⸶耂䄀ൄ翿_x0000__x0000__x0000__x0000_䀨_x0000__x0000__x0000__x0000_衈໠⼰耂䄀ൄ翿_x0000_鎀࿶ƀ_x0000__x0000__x0000__x0000__x0000_衊໦っ适䇈ൄ翿_x0000__x0001__x0000__x0000__x0000__xDE40_园ƀ_x0000_蠴໤ㄬ适禘ൄ翿_x0000__x001C__x0000__x0000__x0000_壠団ƀ_x0000_蠶໺㈬耂䄀ൄ翿_x0000_箰࿶ƀ_x0000__x0000__x0000__x0000__x0000_蠰໸㌴耂䄀ൄ翿_x0000_鉠࿶ƀ_x0000__x0000__x0000__x0000__x0000_蠲໾㑭耂䄀ൄ翿_x0000__x0000__x0000__x0000__x0000__x0000__x0000__x0000__x0000_蠼໼㕢蠂_x0004_WesⲐ๣ƀ_x0000__x0000__x0000__x0000_耀蠾໲㙣耂䄀ൄ翿_x0000_4_x0000__x0000__x0000_ā_x0000__x0000__x0000_蠸໰㝳蠂祠ൄ翿_x0000_Ⳑ๣ƀ_x0000__x0000__x0000__x0000_耀蠺໶㡥耂䄀ൄ翿_x0000_羠࿶ƀ_x0000__x0000__x0000__x0000__x0000_蠤໴㤭耂䄀ൄ翿_x0000_酀࿶ƀ_x0000__x0000__x0000__x0000__x0000_蠦ช㨵蠂Ⲁఁ翿_x0000__x0001__x0000__x0001__x0000_àຯƀ_x0000_蠠จ㬳蠂_xDF78_ఀ翿_x0000_!_x0000__x0000__x0000__x0000__x0000__x0000__x0000_蠢ฎ㱥适䇈ൄ翿_x0000__x0001__x0000__x0000__x0000__x0000_Ⴑƀ_x0000_蠬ฌ㵸适䇈ൄ翿_x0000__x0001_etopic:蠮ข㸵适䇈ൄ翿_x0000_ප翿_x0000_䟰噼ƀ_x0000_蠨฀㼶蠂	PERⷐ๣ƀ_x0000__x0000__x0000__x0000_耀蠪ฆ䁴适䇈ൄ翿_x0000_ā_x0000_`_x0000__x0000__x0000__x0000__x0000_蠔ค䅯蠂භ翿_x0000__x0001__x0000__x0001__x0000_럐ວƀ_x0000_蠖บ䉥蠂霐භ翿_x0000_⸰๣ƀ_x0000__x0000__x0000__x0000_耀蠐ธ䍮蠂䄀ൄ翿_x0000_⹐๣ƀ_x0000__x0000__x0000__x0000_耀蠒พ䑯蠂භ翿_x0000__x0001__x0000__x0001__x0000_짐ວƀ_x0000_蠜ผ䕩蠂䄀ൄ翿_x0000_⺐๣ƀ_x0000__x0000__x0000__x0000_耀蠞ฒ䘱蠂භ翿_x0000__x0001__x0000__x0001__x0000_샐ວƀ_x0000_蠘ฐ䜹蠂භ翿_x0000__x0001__x0000__x0001__x0000_졐ວƀ_x0000_蠚ถ䠴蠂_x0003__x0000__x0000__x0000_⻰๣ƀ_x0000__x0000__x0000__x0000_耀蠄ด䤲蠂භ翿_x0000__x0001__x0000__x0001__x0000_뗐ວƀ_x0000_蠆ส䩤蠂霐භ翿_x0000_⼰๣ƀ_x0000__x0000__x0000__x0000_耀蠀ศ䭭蠂භ翿_x0000_⽐๣ƀ_x0000__x0000__x0000__x0000_耀蠂ฮ䰲蠂㛐㺵翿_x0000_⽰๣ƀ_x0000__x0000__x0000__x0000_耀蠌ฬ䵡蠂භ翿_x0000__x0001__x0000__x0001__x0000_념ວƀ_x0000_蠎ย丹蠂භ翿_x0000__x0001__x0000__x0001__x0000_쭐ວƀ_x0000_蠈ภ佤蠂භ翿_x0000__x0001__x0000__x0001__x0000_뺐ວƀ_x0000_蠊ฦ倰蠂භ翿_x0000__x0001__x0000__x0001__x0000_쑐ວƀ_x0000_觴ฤ儲蠂භ翿_x0000__x0001__x0000__x0001__x0000_섐ວƀ_x0000_觶ฺ剩耂䄀ൄ翿_x0000_罰࿶ƀ_x0000__x0000__x0000__x0000__x0000_觰ุ匱蠂භ翿_x0000__x0001__x0000__x0001__x0000_쎐ວƀ_x0000_觲฾呧蠂_x0005__x0000__x0000__x0000_ば๣ƀ_x0000__x0000__x0000__x0000_耀觼฼啴蠂භ翿_x0000__x0001__x0000__x0001__x0000_ວƀ_x0000_觾า嘱蠂_x0003__x0000__x0000__x0000_グ๣ƀ_x0000__x0000__x0000__x0000_耀觸ะ圳蠂䄀ൄ翿_x0000_バ๣ƀ_x0000__x0000__x0000__x0000_耀觺ึ堰适䇈ൄ翿_x0000_⌁ධ翿_x0000_〰๣ƀ_x0000_觤ิ头蠂_x0001__x0000__x0000__x0000_ㄐ๣ƀ_x0000__x0000__x0000__x0000_耀触๊婣蠂䄀ൄ翿_x0000_㄰๣ƀ_x0000__x0000__x0000__x0000_耀觠่孥耂䄀ൄ翿_x0000_缐࿶ƀ_x0000__x0000__x0000__x0000__x0000_觢๎尲蠂භ翿_x0000__x0001__x0000__x0001__x0000_뤐ວƀ_x0000_觬์崸蠂_x0001__x0000__x0000__x0000_㆐๣ƀ_x0000__x0000__x0000__x0000_耀觮โ帴蠂භ翿_x0000__x0001__x0000__x0001__x0000_돐ວƀ_x0000_觨เ弲蠂භ翿_x0000__x0001__x0000__x0001__x0000_놐ວƀ_x0000_觪ๆ恬蠂霐භ翿_x0000_ㇰ๣ƀ_x0000__x0000__x0000__x0000_耀觔ไ慦蠂_x0002__x0000__x0000__x0000_㈐๣ƀ_x0000__x0000__x0000__x0000_耀觖๚戵蠂භ翿_x0000__x0001__x0000__x0001__x0000_뜐ວƀ_x0000_觐๘掀蠂㺱翿_x0000_㎐๣ƀ_x0000__x0001__x0000__x0000__x0000_角๞摥蠂භ翿_x0000__x0001__x0000__x0001__x0000_뮐ວƀ_x0000_觜๜敳蠂භ翿_x0000__x0001__x0000__x0001__x0000_붐ວƀ_x0000_觞๒昭耂䄀ൄ翿_x0000_荠࿶ƀ_x0000__x0000__x0000__x0000__x0000_觘๐札蠂_x0003__x0000__x0000__x0000_㋐๣ƀ_x0000__x0000__x0000__x0000_耀觚๖栭蠂භ翿_x0000__x0001__x0000__x0001__x0000_렐ວƀ_x0000_规๔椱蠂භ翿_x0000__x0001__x0000__x0001__x0000_뇐ວƀ_x0000_视๪橐蠂霐භ翿_x0000_㌰๣ƀ_x0000__x0000__x0000__x0000_耀觀๨歒蠂භ翿_x0000__x0001__x0000__x0001__x0000_묐ວƀ_x0000_观๮氭蠂භ翿_x0000__x0001__x0000__x0001__x0000_눐ວƀ_x0000_觌๬洭蠂㛐㺵翿_x0000_㚸㺵翿_x0000_㉐๣ƀ_x0000_觎๢渭蠂භ翿_x0000__x0001__x0000__x0001__x0000_원ວƀ_x0000_览๠漭蠂භ翿_x0000__x0001__x0000__x0001__x0000_쏐ວƀ_x0000_觊๦瀭蠂霐භ翿_x0000_㏰๣ƀ_x0000__x0000__x0000_
耀覴๤焭蠂භ翿_x0000__x0001__x0000__x0001__x0000_뭐ວƀ_x0000_覶๺爭蠂霐භ翿_x0000_㐰๣ƀ_x0000__x0000__x0000__x0000_耀覰๸猭蠂䄀ൄ翿_x0000_㑐๣ƀ_x0000__x0000__x0000__x0000_耀覲๾琭蠂භ翿_x0000__x0001__x0000__x0001__x0000_뉐ວƀ_x0000_覼๼甭蠂භ翿_x0000__x0001__x0000__x0001__x0000_쪐ວƀ_x0000_覾๲瘭蠂᧐퀢翾_x0000__x0001__x0000__x0001__x0000__x0000__x0000__x0000__x0000_覸๰睯蠂භ翿_x0000__x0001__x0000__x0001__x0000_끐ວƀ_x0000_覺๶硘蠂භ翿_x0000__x0001__x0000__x0001__x0000_싐ວƀ_x0000_覤๴祘蠂භ翿_x0000__x0001__x0000__x0001__x0000_말ວƀ_x0000_覦ྊ穘蠂භ翿_x0000__x0001__x0000__x0001__x0000_뾐ວƀ_x0000_覠ྈ筘蠂භ翿_x0000__x0001__x0000__x0001__x0000_멐ວƀ_x0000_覢ྎ簱蠂භ翿_x0000__x0001__x0000__x0001__x0000_읐ວƀ_x0000_覬ྌ紱蠂භ翿_x0000__x0001__x0000__x0001__x0000_뛐ວƀ_x0000_覮ྂ縱蠂_x0005__x0000__x0000__x0000_㖰๣ƀ_x0000__x0000__x0000__x0000_耀覨ྀ缱蠂䄀ൄ翿_x0000_㗐๣ƀ_x0000__x0000__x0000__x0000_耀親྆耱耂䄀ൄ翿_x0000_
_x0000__x0000__x0000_ā_x0000__x0000__x0000_覔྄脱蠂භ翿_x0000__x0001__x0000__x0001__x0000_홐ວƀ_x0000_視ྚ船蠂භ翿_x0000__x0001__x0000__x0001__x0000_쥐ວƀ_x0000_覐྘茳蠂භ翿_x0000__x0001__x0000__x0001__x0000_퇐ວƀ_x0000_覒ྞ葢蠂භ翿_x0000__x0001__x0000__x0001__x0000_휐ວƀ_x0000_覜ྜ蔳耂䄀ൄ翿_x0000_㜀๣ƀ_x0000__x0000__x0000__x0000__x0000_覞ྒ蘱蠂䄀ൄ翿_x0000_㚰๣ƀ_x0000__x0000__x0000__x0000_耀覘ྐ蝫蠂භ翿_x0000__x0001__x0000__x0001__x0000_ວƀ_x0000_覚ྖ补蠂භ翿_x0000__x0001__x0000__x0001__x0000_쐐ວƀ_x0000_覄ྔ褳蠂敳癲捩彥㜐๣ƀ_x0000__x0000__x0000__x0000_耀覆ྪ訶蠂භ翿_x0000__x0001__x0000__x0001__x0000_퓐ວƀ_x0000_覀ྨ譡蠂楳整楟普㝐๣ƀ_x0000__x0000__x0000__x0000_耀覂ྮ豤耂䄀ൄ翿_x0000_葐࿶ƀ_x0000__x0000__x0000__x0000__x0000_覌ྫྷ赭蠂භ翿_x0000__x0001__x0000__x0001__x0000_챐ວƀ_x0000_覎ྡྷ踬蠂楤条潮瑳㞰๣ƀ_x0000__x0000__x0000__x0000_耀覈ྠ輬耂䄀ൄ翿_x0000__x0000__x0000__x0000__x0000_ā_x0000__x0000__x0000_覊ྦ逬蠂භ翿_x0000__x0001__x0000__x0001__x0000_틐ວƀ_x0000_襴ྤ酒蠂භ翿_x0000__x0001__x0000__x0001__x0000_판ວƀ_x0000_襶ྺ鈷蠂භ翿_x0000__x0001__x0000__x0001__x0000_콐ວƀ_x0000_襰ྸ錰蠂䄀ൄ翿_x0000_㡐๣ƀ_x0000__x0000__x0000__x0000_耀襲྾鐺蠂භ翿_x0000__x0001__x0000__x0001__x0000_헐ວƀ_x0000_襼ྼ锰蠂භ翿_x0000__x0001__x0000__x0001__x0000_퐐ວƀ_x0000_襾ྲ阹蠂භ翿_x0000__x0001__x0000__x0001__x0000_자ວƀ_x0000_襸ྰ霱耂䄀ൄ翿_x0000_誀࿶ƀ_x0000__x0000__x0000__x0000__x0000_襺ྶ頹蠂汰捡獥瑮㣰๣ƀ_x0000__x0000__x0000__x0000_耀襤ྴ餶蠂භ翿_x0000__x0001__x0000__x0001__x0000__xD850_ວƀ_x0000_襦࿊騴蠂භ翿_x0000__x0001__x0000__x0001__x0000__xD950_ວƀ_x0000_襠࿈鬵蠂භ翿_x0000__x0001__x0000__x0001__x0000_죐ວƀ_x0000_襢࿎鰴蠂භ翿_x0000__x0001__x0000__x0001__x0000_푐ວƀ_x0000_襬࿌鴭蠂භ翿_x0000__x0001__x0000__x0001__x0000_핐ວƀ_x0000_襮࿂鸭蠂භ翿_x0000__x0001__x0000__x0001__x0000__xDE10_ວƀ_x0000_襨࿀鼱蠂䄀ൄ翿_x0000_㧐๣ƀ_x0000__x0000__x0000__x0000_耀襪࿆ꀱ耂䄀ൄ翿_x0000_誰࿶ƀ_x0000__x0000__x0000__x0000__x0000_襔࿄ꄳ蠂භ翿_x0000__x0001__x0000__x0001__x0000_ວƀ_x0000_襖࿚ꉐ耂䄀ൄ翿_x0000_觰࿶ƀ_x0000__x0000__x0000__x0000__x0000_襐࿘ꍐ耂䄀ൄ翿_x0000_赐࿶ƀ_x0000__x0000__x0000__x0000__x0000_襒࿞ꑐ蠂භ翿_x0000__x0001__x0000__x0001__x0000_텐ວƀ_x0000_襜࿜ꔭ耂䄀ൄ翿_x0000_褀࿶ƀ_x0000__x0000__x0000__x0000__x0000_襞࿒꘭蠂භ翿_x0000__x0001__x0000__x0001__x0000__xDC10_ວƀ_x0000_襘࿐ꜭ蠂භ翿_x0000__x0001__x0000__x0001__x0000_풐ວƀ_x0000_襚࿖꠵蠂භ翿_x0000__x0001__x0000__x0001__x0000_얐ວƀ_x0000_襄࿔ꤰ蠂භ翿_x0000__x0001__x0000__x0001__x0000__xDC50_ວƀ_x0000_襆࿪ꨭ蠂භ翿_x0000__x0001__x0000__x0001__x0000_쬐ວƀ_x0000_襀࿨ꬭ蠂䄀ൄ翿_x0000_㭐๣ƀ_x0000__x0000__x0000__x0000_耀襂࿮갭蠂භ翿_x0000__x0001__x0000__x0001__x0000_퉐ວƀ_x0000_襌࿬괭适䇈ൄ翿_x0000_ප翿_x0000__x0000__x0000__x0000__x0000_襎࿢긭耂䄀ൄ翿_x0000__x0001__x0000__x0000__x0000_ā_x0000__x0000__x0000_襈࿠꼴蠂භ翿_x0000__x0001__x0000__x0001__x0000__xDAD0_ວƀ_x0000_襊࿦뀭蠂භ翿_x0000__x0001__x0000__x0001__x0000_킐ວƀ_x0000_褴࿤넬蠂භ翿_x0000__x0001__x0000__x0001__x0000_픐ວƀ_x0000_褶࿺눭蠂භ翿_x0000__x0001__x0000__x0001__x0000_썐ວƀ_x0000_褰࿸댭蠂භ翿_x0000__x0001__x0000__x0001__x0000_왐ວƀ_x0000_褲࿾됲蠂䄀ൄ翿_x0000_㱰๣ƀ_x0000__x0000__x0000__x0000_耀褼࿼딹蠂聨퀢翾_x0000__x0001__x0000_翿_x0000_垹ƀ_x0000_褾࿲똰耂䄀ൄ翿_x0000_蕀࿶ƀ_x0000__x0000__x0000__x0000__x0000_褸࿰뜰耂䄀ൄ翿_x0000_謐࿶ƀ_x0000__x0000__x0000__x0000__x0000_褺࿶렸蠂භ翿_x0000__x0001__x0000__x0001__x0000_츐ວƀ_x0000_褤࿴뤲蠂භ翿_x0000__x0001__x0000__x0001__x0000_쮐ວƀ_x0000_褦༊멥蠂භ翿_x0000__x0001__x0000__x0001__x0000_큐ວƀ_x0000_褠༈뭣蠂銘ဪƀ_x0000_㵐๣ƀ_x0000__x0000__x0000__x0000_耀褢༎백蠂භ翿_x0000__x0001__x0000__x0001__x0000_셐ວƀ_x0000_褬༌봱蠂භ翿_x0000__x0001__x0000__x0001__x0000__xDE50_ວƀ_x0000_褮༂븰耂䄀ൄ翿_x0000__x0000__x0000__x0000_䁃_x0000_ႝƀ_x0000_褨ༀ뼰蠂භ翿_x0000__x0001__x0000__x0001__x0000_턐ວƀ_x0000_褪༆쀳蠂䄀ൄ翿_x0000_㷰๣ƀ_x0000__x0000__x0000_
耀褔༄섷蠂䄀ൄ翿_x0000_㸐๣ƀ_x0000__x0000__x0000__x0000_耀褖༚숸蠂䄀ൄ翿_x0000_㸰๣ƀ_x0000__x0000__x0000__x0000_耀褐༘쌲蠂䄀ൄ翿_x0000_㹐๣ƀ_x0000__x0000__x0000__x0000_耀褒༞쐱蠂䄀ൄ翿_x0000_㹰๣ƀ_x0000__x0000__x0000__x0000_耀褜༜씰蠂䄀ൄ翿_x0000_㺐๣ƀ_x0000__x0000__x0000__x0000_耀褞༒옸蠂䄀ൄ翿_x0000_㺰๣ƀ_x0000__x0000__x0000__x0000_耀褘༐윸蠂䄀ൄ翿_x0000_㻐๣ƀ_x0000__x0000__x0000__x0000_耀褚༖젵蠂䄀ൄ翿_x0000_㻰๣ƀ_x0000__x0000__x0000__x0000_耀褄༔줳蠂䄀ൄ翿_x0000_㼐๣ƀ_x0000__x0000__x0000__x0000_耀褆༪쨬蠂䄀ൄ翿_x0000_㼰๣ƀ_x0000__x0000__x0000__x0000_耀褀༨쭐蠂䄀ൄ翿_x0000_㽐๣ƀ_x0000__x0000__x0000__x0000_耀褂༮챐蠂_x0000__x0000__x0000__x0000_㽰๣ƀ_x0000__x0000__x0000__x0000_耀褌༬쵒蠂䄀ൄ翿_x0000_㾐๣ƀ_x0000__x0000__x0000__x0000_耀褎༢츴蠂භ翿_x0000__x0001__x0000__x0001__x0000_ວƀ_x0000_褈༠켭蠂䄀ൄ翿_x0000_㿐๣ƀ_x0000__x0000__x0000__x0000_耀褊༦퀭蠂භ翿_x0000__x0001__x0000__x0001__x0000_ວƀ_x0000_軴༤턭蠂䄀ൄ翿_x0000_䀐๣ƀ_x0000__x0000__x0000__x0000_耀軶༺툭蠂䄀ൄ翿_x0000_䀰๣ƀ_x0000__x0000__x0000__x0000_耀軰༸팭蠂䄀ൄ翿_x0000_䁐๣ƀ_x0000__x0000__x0000__x0000__x0000_軲༾퐭蠂䄀ൄ翿_x0000_䁰๣ƀ_x0000__x0000__x0000__x0000__x0000_軼༼핒蠂䄀ൄ翿_x0000_䂐๣ƀ_x0000__x0000__x0000__x0000_耀軾༲혭蠂䄀ൄ翿_x0000_䂰๣ƀ_x0000__x0000__x0000__x0000_耀軸༰흐蠂䄀ൄ翿_x0000_䃐๣ƀ_x0000__x0000__x0000__x0000_耀軺༶_xD850_蠂䄀ൄ翿_x0000_䃰๣ƀ_x0000__x0000__x0000__x0000_耀軤༴_xD931_蠂䄀ൄ翿_x0000_䄐๣ƀ_x0000__x0000__x0000__x0000_耀軦ཊ_xDA31_蠂䄀ൄ翿_x0000_䄰๣ƀ_x0000__x0000__x0000__x0000_耀軠཈_xDB2D_蠂䄀ൄ翿_x0000_䅐๣ƀ_x0000__x0000__x0000__x0000_耀転ཎ_xDC39_蠂䄀ൄ翿_x0000_䅰๣ƀ_x0000__x0000__x0000__x0000_耀軬ཌ_xDD34_蠂䄀ൄ翿_x0000_䆐๣ƀ_x0000__x0000__x0000__x0000_耀軮ག_xDE32_蠂䄀ൄ翿_x0000_䆰๣ƀ_x0000__x0000__x0000__x0000_耀軨ཀ_xDF33_蠂䄀ൄ翿_x0000_䇐๣ƀ_x0000__x0000__x0000__x0000_耀軪ཆ蠂䄀ൄ翿_x0000_䇰๣ƀ_x0000__x0000__x0000__x0000_耀軔ང蠂䄀ൄ翿_x0000_䈐๣ƀ_x0000__x0000__x0000__x0000_耀軖ཚ蠂䄀ൄ翿_x0000_䈰๣ƀ_x0000__x0000__x0000__x0000_耀軐མ蠂䄀ൄ翿_x0000_䉐๣ƀ_x0000__x0000__x0000__x0000_耀軒ཞ蠂䄀ൄ翿_x0000_䉰๣ƀ_x0000__x0000__x0000__x0000_耀軜ཛྷ蠂䄀ൄ翿_x0000_䊐๣ƀ_x0000__x0000__x0000__x0000_耀軞དྷ蠂䄀ൄ翿_x0000_䊰๣ƀ_x0000__x0000__x0000__x0000_耀軘ཐ蠂䄀ൄ翿_x0000_䋐๣ƀ_x0000__x0000__x0000__x0000_耀軚བ蠂䄀ൄ翿_x0000_䋰๣ƀ_x0000__x0000__x0000__x0000_耀軄པ蠂䄀ൄ翿_x0000_䌐๣ƀ_x0000__x0000__x0000__x0000_耀軆ཪ蠂䄀ൄ翿_x0000_䌰๣ƀ_x0000__x0000__x0000__x0000_耀軀ཨ蠂䄀ൄ翿_x0000_䍐๣ƀ_x0000__x0000__x0000__x0000__x0000_軂཮蠂䄀ൄ翿_x0000_䍰๣ƀ_x0000__x0000__x0000__x0000_耀軌ཬ蠂䄀ൄ翿_x0000_䎐๣ƀ_x0000__x0000__x0000__x0000_耀軎ར蠂䄀ൄ翿_x0000_䎰๣ƀ_x0000__x0000__x0000__x0000_耀軈འ蠂䄀ൄ翿_x0000_䏐๣ƀ_x0000__x0000__x0000__x0000_耀車ས蠂䄀ൄ翿_x0000_䏰๣ƀ_x0000__x0000__x0000__x0000_耀躴ཤ蠂䄀ൄ翿_x0000_䐐๣ƀ_x0000__x0000__x0000__x0000_耀躶ེ蠂䄀ൄ翿_x0000_䐰๣ƀ_x0000__x0000__x0000__x0000_耀躰ླྀ蠂䄀ൄ翿_x0000_䑐๣ƀ_x0000__x0000__x0000__x0000_耀躲ཾ蠂䄀ൄ翿_x0000_䑰๣ƀ_x0000__x0000__x0000__x0000_耀躼ོ蠂䄀ൄ翿_x0000_䒐๣ƀ_x0000__x0000__x0000__x0000_耀躾ི蠂䄀ൄ翿_x0000_䒰๣ƀ_x0000__x0000__x0000__x0000_耀躸཰蠂䄀ൄ翿_x0000_䓐๣ƀ_x0000__x0000__x0000__x0000_耀躺ྲྀ蠂䄀ൄ翿_x0000_䓰๣ƀ_x0000__x0000__x0000_
耀躤ུ盧蠂䄀ൄ翿_x0000_䔐๣ƀ_x0000__x0000__x0000__x0000_耀躦ಊ免蠂䄀ൄ翿_x0000_䔰๣ƀ_x0000__x0000__x0000__x0000_耀躠ಈדּ蠂䄀ൄ翿_x0000_䕐๣ƀ_x0000__x0000__x0000__x0000_耀躢ಎﱐ蠂䄀ൄ翿_x0000_䕰๣ƀ_x0000__x0000__x0000__x0000_耀躬ಌﵐ蠂䄀ൄ翿_x0000_䖐๣ƀ_x0000__x0000__x0000__x0000_耀躮ಂ﹐蠂䄀ൄ翿_x0000_䖰๣ƀ_x0000__x0000__x0000__x0000_耀躨ಀｮ蠂䄀ൄ翿_x0000_䗐๣ƀ_x0000__x0000__x0000__x0000_耀躪ಆo逃절퀡翾_x0000__x0000__x0000__x0000__x0000_逘喘ƀ_x0000_躔಄Ŭ逃룐ಒ翿_x0000_큀๲ƀ_x0000_㭠ಘ翿_x0000_躖ಚɵ蠃䄀ൄ翿_x0000_䘰๣ƀ_x0000__x0000__x0000__x0000_耀躐ಘ̬蠃㘠㺵翿_x0000_䙐๣ƀ_x0000__x0000__x0000__x0000_耀躒ಞЬ蠃භ翿_x0000_䙰๣ƀ_x0000__x0000__x0000__x0000_耀躜ಜհ考䄀ൄ翿_x0000_萠࿶ƀ_x0000__x0000__x0000__x0000__x0000_躞ಒ٥蠃㘠㺵翿_x0000_䚰๣ƀ_x0000__x0000__x0000_
耀躘ಐݥ逃절퀡翾_x0000_鵠ဩƀ_x0000__x0000__x0000__x0000__x0000_躚ಖࡡ蠃䄀ൄ翿_x0000_䛰๣ƀ_x0000__x0000__x0000__x0000_耀躄ಔऴ蠃䄀ൄ翿_x0000_䜐๣ƀ_x0000__x0000__x0000__x0000_耀躆ಪੲ考䄀ൄ翿_x0000_袠࿶ƀ_x0000__x0000__x0000__x0000__x0000_躀ನ୲蠃䄀ൄ翿_x0000_䝐๣ƀ_x0000__x0000__x0000__x0000_耀躂ಮల蠃䄀ൄ翿_x0000_䝰๣ƀ_x0000__x0000__x0000__x0000_耀躌ಬഴ考䄀ൄ翿_x0000_裐࿶ƀ_x0000__x0000__x0000__x0000__x0000_躎ಢอ考䄀ൄ翿_x0000__x0001__x0000__x0000__x0000_ā_x0000__x0000__x0000_躈ಠ༬蠃䄀ൄ翿_x0000_䟐๣ƀ_x0000__x0000__x0000__x0000_耀躊ದာ考䄀ൄ翿_x0000_耰࿶ƀ_x0000__x0000__x0000__x0000__x0000_蹴ತᄬ逃절퀡翾_x0000__x0000__x0000__x0000__x0000_〱簲ƀ_x0000_蹶಺ሬ考䄀ൄ翿_x0000_螰࿶ƀ_x0000__x0000__x0000__x0000__x0000_蹰ಸጲ考䄀ൄ翿_x0000_蛀࿶ƀ_x0000__x0000__x0000__x0000__x0000_蹲ಾᐳ蠃භ翿_x0000_䡰๣ƀ_x0000__x0000__x0000__x0000_耀蹼಼ᔸ蠃몐ಒ翿_x0000_ꎠႃƀ_x0000_䘐๣ƀ_x0000_蹾ಲᘵ考䄀ൄ翿_x0000__x0000__x0000__x0000__x0000_āఘ翿_x0000_蹸ರᜲ考䄀ൄ翿_x0000_蘀࿶ƀ_x0000__x0000__x0000__x0000__x0000_蹺ಶᠭ蠃භ翿_x0000_䣰๣ƀ_x0000__x0000__x0000__x0000_耀蹤಴᤭蠃භ翿_x0000_䤐๣ƀ_x0000__x0000__x0000__x0000_耀蹦ೊᨱ蠃䄀ൄ翿_x0000_䤰๣ƀ_x0000__x0000__x0000__x0000_耀蹠ೈᬲ考䄀ൄ翿_x0000_訠࿶ƀ_x0000__x0000__x0000__x0000__x0000_蹢೎ᰱ蠃䄀ൄ翿_x0000_䥰๣ƀ_x0000__x0000__x0000__x0000_耀蹬ೌᴲ蠃භ翿_x0000_䦐๣ƀ_x0000__x0000__x0000__x0000_耀蹮ೂḳ蠃霐භ翿_x0000_䦰๣ƀ_x0000__x0000__x0000__x0000_耀蹨ೀἷ蠃භ翿_x0000_䧐๣ƀ_x0000__x0000__x0000__x0000_耀蹪ೆ‭考䄀ൄ翿_x0000_蠐࿶ƀ_x0000__x0000__x0000__x0000__x0000_蹔ೄℭ蠃霐භ翿_x0000_䨐๣ƀ_x0000__x0000__x0000__x0000__x0000_蹖೚∭考䄀ൄ翿_x0000__x0001__x0000__x0000__x0000_ā_x0000__x0000__x0000_蹐೘⌭蠃䄀ൄ翿_x0000_䩐๣ƀ_x0000__x0000__x0000__x0000__x0000_蹒ೞ␭考䄀ൄ翿_x0000__x0000__x0000__x0000__x0000__x0000_园ƀ_x0000_蹜೜┭考䄀ൄ翿_x0000_4_x0000__x0000__x0000_ā_x0000_ƀ_x0000_蹞೒☭蠃䄀ൄ翿_x0000_䪰๣ƀ_x0000__x0000__x0000__x0000_耀蹘೐✭考䄀ൄ翿_x0000_繐࿶ƀ_x0000__x0000__x0000__x0000__x0000_蹚ೖ⠭考䄀ൄ翿_x0000_蔐࿶ƀ_x0000__x0000__x0000__x0000__x0000_蹄೔⤭考䄀ൄ翿_x0000_貐࿶ƀ_x0000__x0000__x0000__x0000__x0000_蹆೪⨭蠃䄀ൄ翿_x0000_䬰๣ƀ_x0000__x0000__x0000__x0000_耀蹀೨⬭蠃霐භ翿_x0000_䭐๣ƀ_x0000__x0000__x0000__x0000_耀蹂೮Ⱝ蠃䄀ൄ翿_x0000_䭰๣ƀ_x0000__x0000__x0000__x0000_耀蹌೬ⴭ蠃䄀ൄ翿_x0000_䮐๣ƀ_x0000__x0000__x0000__x0000_耀蹎ೢ⸭蠃䄀ൄ翿_x0000_䮰๣ƀ_x0000__x0000__x0000__x0000_耀蹈ೠ⼭考䄀ൄ翿_x0000_藐࿶ƀ_x0000__x0000__x0000__x0000__x0000_蹊೦〭考䄀ൄ翿_x0000_豠࿶ƀ_x0000__x0000__x0000__x0000__x0000_踴೤ㄭ蠃භ翿_x0000_䰐๣ƀ_x0000__x0000__x0000__x0000_耀踶೺㈭蠃㘠㺵翿_x0000_䰰๣ƀ_x0000__x0000__x0000__x0000_耀踰೸㌰蠃භ翿_x0000_䱐๣ƀ_x0000__x0000__x0000__x0000_耀踲೾㐹蠃䄀ൄ翿_x0000_䱰๣ƀ_x0000__x0000__x0000__x0000_耀踼೼㔲蠃霐භ翿_x0000_䲐๣ƀ_x0000__x0000__x0000__x0000_耀踾ೲ㘵蠃霐භ翿_x0000_䲰๣ƀ_x0000__x0000__x0000__x0000_耀踸೰㜵考䄀ൄ翿_x0000_蒀࿶ƀ_x0000__x0000__x0000__x0000__x0000_踺೶㠹蠃䄀ൄ翿_x0000_䳰๣ƀ_x0000__x0000__x0000__x0000_耀踤೴㤱蠃䄀ൄ翿_x0000_䴐๣ƀ_x0000__x0000__x0000__x0000_耀踦ఊ㨹蠃䄀ൄ翿_x0000_䴰๣ƀ_x0000__x0000__x0000__x0000__x0000_踠ఈ㬹蠃䄀ൄ翿_x0000_䵐๣ƀ_x0000__x0000__x0000__x0000__x0000_踢ఎ㰲蠃䄀ൄ翿_x0000_䵰๣ƀ_x0000__x0000__x0000__x0000_耀踬ఌ㴵考䄀ൄ翿_x0000_䬀๣ƀ_x0000__x0000__x0000_ƀ_x0000_踮ం㸳蠃䄀ൄ翿_x0000_䶰๣ƀ_x0000__x0000__x0000__x0000_耀踨ఀ㼹蠃䄀ൄ翿_x0000_䷐๣ƀ_x0000__x0000__x0000__x0000_耀踪ఆ䀱考䄀ൄ翿_x0000_鋰࿶ƀ_x0000__x0000__x0000__x0000__x0000_踔ఄ䄳考䄀ൄ翿_x0000_鎰࿶ƀ_x0000__x0000__x0000__x0000__x0000_踖చ䈵蠃۠圠ƀ_x0000_丰๣ƀ_x0000__x0000__x0000__x0000__x0000_踐ఘ䌸考䄀ൄ翿_x0000__x0001__x0000__x0000__x0000_ā_x0000__x0000__x0000_踒ఞ䐶考䄀ൄ翿_x0000_4_x0000__x0000__x0000_ā๣ƀ_x0000_踜జ䔸考䄀ൄ翿_x0000_4_x0000__x0000__x0000_ā_x0000__x0000__x0000_踞ఒ䘶考䄀ൄ翿_x0000_껐喘ƀ_x0000__x0000__x0000__x0000__x0000_踘ఐ䜴考䄀ൄ翿_x0000__x0001__x0000__x0000__x0000_ā_x0000__x0000__x0000_踚ఖ䠷考䄀ൄ翿_x0000_血࿶ƀ_x0000__x0000__x0000__x0000__x0000_踄ఔ䤵考䄀ൄ翿_x0000_趀࿶ƀ_x0000__x0000__x0000__x0000__x0000_踆ప䨲考䄀ൄ翿_x0000__x0000__x0000__x0000_䀦_x0000__x0000__x0000__x0000_踀న䬹考䄀ൄ翿_x0000_闀࿶ƀ_x0000__x0000__x0000__x0000__x0000_踂మ䰹考䄀ൄ翿_x0000__x0001__x0000__x0000__x0000_ā_x0000__x0000__x0000_踌బ䴹考䄀ൄ翿_x0000_閐࿶ƀ_x0000__x0000__x0000__x0000__x0000_踎ఢ丸考䄀ൄ翿_x0000_隀࿶ƀ_x0000__x0000__x0000__x0000__x0000_踈ఠ伸考䄀ൄ翿_x0000__x0001__x0000__x0000_䀜_x0000_国ƀ_x0000_踊ద倷考䄀ൄ翿_x0000_韐࿶ƀ_x0000__x0000__x0000__x0000__x0000_迴త儱蠃漐쁢翾_x0000__x0001__x0000_␻ᰞꁀᅗƀ_x0000_迶఺到考䄀ൄ翿_x0000_靰࿶ƀ_x0000__x0000__x0000__x0000__x0000_述స匱考䄀ൄ翿_x0000_
_x0000__x0000__x0000_ā຅ƀ_x0000_迲ా吲考䄀ൄ翿_x0000__x0001__x0000__x0000__x0000_ā_x0000__x0000__x0000_迼఼唶逃䇈ൄ翿_x0000_퀀๲ƀ_x0000_뗰圆ƀ_x0000_迾ల嘶蠃Data傰๣ƀ_x0000__x0000__x0000__x0000_耀迸ర圵蠃ㆨൄ翿_x0000_僐๣ƀ_x0000__x0000__x0000__x0000_耀迺శ堰蠃图ƀ_x0000_僰๣ƀ_x0000__x0000__x0000__x0000__x0000_迤ఴ头蠃Time儐๣ƀ_x0000__x0000__x0000__x0000_耀迦ొ娰考䄀ൄ翿_x0000_鍐࿶ƀ_x0000__x0000__x0000__x0000__x0000_迠ై嬵考䄀ൄ翿_x0000_蓠࿶ƀ_x0000__x0000__x0000__x0000__x0000_迢౎尹考䄀ൄ翿_x0000_4_x0000__x0000__x0000_ā_x0000__x0000__x0000_迬ౌ崹考䄀ൄ翿_x0000_艰࿶ƀ_x0000__x0000__x0000__x0000__x0000_迮ూ帷考䄀ൄ翿_x0000_蟠࿶ƀ_x0000__x0000__x0000__x0000__x0000_迨ీ弳考䄀ൄ翿_x0000_錠࿶ƀ_x0000__x0000__x0000__x0000__x0000_迪ె怴考䄀ൄ翿_x0000__x0000__x0000__x0000__x0000__x0000__x0000__x0000__x0000_返ౄ愴考䄀ൄ翿_x0000_
_x0000__x0000__x0000_ā_x0000__x0000__x0000_迖ౚ戴蠃ᄀ圠ƀ_x0000_到๣ƀ_x0000__x0000__x0000__x0000_耀运ౘ挴蠃⨀圙ƀ_x0000_剐๣ƀ_x0000__x0000__x0000__x0000_耀迒౞搴蠃ੰ噷ƀ_x0000_剰๣ƀ_x0000__x0000__x0000__x0000_耀远౜攴蠃ⷀ圙ƀ_x0000_劐๣ƀ_x0000__x0000__x0000__x0000_耀连౒昴逃国ƀ_x0000__x0000__x0000__x0000__x0000_e_x0000_ƀ_x0000_还౐朳考䄀ൄ翿_x0000_蛰࿶ƀ_x0000__x0000__x0000__x0000__x0000_迚ౖ栰考䄀ൄ翿_x0000_賰࿶ƀ_x0000__x0000__x0000__x0000__x0000_迄౔椱蠃ِ圠ƀ_x0000_匐๣ƀ_x0000__x0000__x0000__x0000__x0000_迆౪樱考䄀ൄ翿_x0000_限࿶ƀ_x0000__x0000__x0000__x0000__x0000_迀౨欱考䄀ൄ翿_x0000_靀࿶ƀ_x0000__x0000__x0000__x0000__x0000_迂౮氱蠃祠ൄ翿_x0000_印๣ƀ_x0000__x0000__x0000__x0000_耀迌౬洱蠃轠噽ƀ_x0000_厐๣ƀ_x0000__x0000__x0000__x0000_耀迎ౢ渱蠃祠ൄ翿_x0000_厰๣ƀ_x0000__x0000__x0000__x0000_耀迈ౠ漰考䄀ൄ翿_x0000__x0000__x0000__x0000__x0000_ā园ƀ_x0000_迊౦瀰逃䇈ൄ翿_x0000_Ḁ糍ƀ_x0000_e_x0000_ƀ_x0000_辴౤焰蠃_x0001__x0000__x0000__x0000_吐๣ƀ_x0000__x0000__x0000__x0000_耀辶౺爰考䄀ൄ翿_x0000_4_x0000__x0000__x0000_āาƀ_x0000_辰౸猰考䄀ൄ翿_x0000_趰࿶ƀ_x0000__x0000__x0000__x0000__x0000_農౾琱考䄀ൄ翿_x0000_贠࿶ƀ_x0000__x0000__x0000__x0000__x0000_込౼田考䄀ൄ翿_x0000_蕰࿶ƀ_x0000__x0000__x0000__x0000__x0000_达౲瘱考䄀ൄ翿_x0000_舐࿶ƀ_x0000__x0000__x0000__x0000__x0000_辸౰眱考䄀ൄ翿_x0000__x0001__x0000__x0000__x0000_怀糎ƀ_x0000_辺౶砰蠃鮠图ƀ_x0000_哰๣ƀ_x0000__x0000__x0000__x0000_耀辤౴礱蠃霐භ翿_x0000_唐๣ƀ_x0000__x0000__x0000__x0000_耀辦ඊ稱考䄀ൄ翿_x0000_谰࿶ƀ_x0000__x0000__x0000__x0000__x0000_辠ඈ笱考䄀ൄ翿_x0000_賀࿶ƀ_x0000__x0000__x0000__x0000__x0000_辢ඎ簰考䄀ൄ翿_x0000_
_x0000__x0000__x0000_ā_x0000__x0000__x0000_辬ඌ紱考䄀ൄ翿_x0000_艀࿶ƀ_x0000__x0000__x0000__x0000__x0000_辮ං縰考䄀ൄ翿_x0000_虠࿶ƀ_x0000__x0000__x0000__x0000__x0000_辨඀缱考䄀ൄ翿_x0000_薠࿶ƀ_x0000__x0000__x0000__x0000__x0000_辪ආ耱考䄀ൄ翿_x0000_ꔐ喘ƀ_x0000__x0000__x0000__x0000__x0000_辔඄脱考䄀ൄ翿_x0000_诐࿶ƀ_x0000__x0000__x0000__x0000__x0000_辖ක舱考䄀ൄ翿_x0000_茀࿶ƀ_x0000__x0000__x0000__x0000__x0000_辐඘茱考霐භ翿_x0000_⏐ධ翿_x0000_ā_x0000__x0000__x0000_辒ඞ萱蠃ㆨൄ翿_x0000__x0002__x0000__x0001__x0000_堰๣ƀ_x0000_辜ග蔱考䄀ൄ翿_x0000_顠࿶ƀ_x0000__x0000__x0000__x0000__x0000_辞ඒ蘱考霐භ翿_x0000_⏐ධ翿_x0000__x0000__x0000__x0000__x0000_辘ඐ蜱考䄀ൄ翿_x0000_맠喘ƀ_x0000__x0000__x0000__x0000__x0000_辚ඖ蠱蠃ㆨൄ翿_x0000__x0001__x0000__x0001__x0000_埐๣ƀ_x0000_辄ඔ褭考霐භ翿_x0000_ප翿_x0000_ā_x0000_ܬ_x0000_辆ඪ設蠃ㆨൄ翿_x0000__x0001__x0000__x0001__x0000_⭀圙ƀ_x0000_辀ඨ謭考䄀ൄ翿_x0000_눀喘ƀ_x0000__x0000__x0000__x0000__x0000_辂ථ谭考䄀ൄ翿_x0000_
_x0000__x0000__x0000_ā_x0000__x0000__x0000_辌ඬ赘考䄀ൄ翿_x0000__x0001__x0000__x0000__x0000_ā_x0006__x0000__x0000_辎ජ蹘考䄀ൄ翿_x0000_4_x0000__x0000__x0000_ā因ƀ_x0000_辈ච轘鐃4umuh_x0000_ƀ_x0000_园ƀ_x0000_辊ඦ遘考䄀ൄ翿_x0000_谀࿶ƀ_x0000__x0000__x0000__x0000__x0000_轴ඤ酘考䄀ൄ翿_x0000_钠࿶ƀ_x0000__x0000__x0000__x0000__x0000_轶ය鈱鐃5ubdj_x0000_ƀ_x0000_㋀圙ƀ_x0000_轰ම錱考䄀ൄ翿_x0000_飀࿶ƀ_x0000__x0000__x0000__x0000__x0000_轲඾鐱考霐භ翿_x0000_ප翿_x0000__x0000__x0000__x0000__x0000_轼඼锱考䄀ൄ翿_x0000__x0000__x0000__x0000__x0000_ޤ_x0006__x0000__x0000_轾඲阱考䄀ൄ翿_x0000_따喘ƀ_x0000__x0000__x0000__x0000__x0000_轸ධ霱考㛐㺵翿_x0000_㚸㺵翿_x0000_姰๣ƀ_x0000_轺බ頭考霐භ翿_x0000_ප翿_x0000__x0000__x0000__x0000__x0000_轤ප餭考䄀ൄ翿_x0000_4_x0000__x0000__x0000_ā_x0000__x0000__x0000_车්騭考䄀ൄ翿_x0000_뚰喘ƀ_x0000__x0000__x0000__x0000__x0000_轠෈鬭考䄀ൄ翿_x0000__x0001__x0000__x0000_䀜_x0000__x0000__x0000__x0000_轢෎鰭蠃ㆨൄ翿_x0000__x0002__x0000__x0001__x0000_㚀圙ƀ_x0000_转෌鴭考霐භ翿_x0000_ප翿_x0000__x0000__x0000__x0000__x0000_轮ෂ鸭考霐භ翿_x0000_⏐ධ翿_x0000__x0000__x0000__x0000__x0000_轨ව鼭考䄀ൄ翿_x0000__x0000__x0000__x0000_䀜_x0000_噫ƀ_x0000_轪ෆꀭ考㺱翿_x0000__x0000__x0000__x0000__x0000__x0000__x0000__x0000__x0000_轔හꄭ蠃ㆨൄ翿_x0000__x0001__x0000__x0001__x0000_㐰๬ƀ_x0000_轖ේꈭ鐃4yp7s_x0000__x0000__x0000_宐๣ƀ_x0000_轐ෘꌭ考䄀ൄ翿_x0000_菰࿶ƀ_x0000__x0000__x0000__x0000__x0000_轒ෞꐱ考䄀ൄ翿_x0000__x0001__x0000__x0000__x0000_ā_x0000__x0000__x0000_轜ොꔱ蠃ㆨൄ翿_x0000__x0001__x0000__x0001__x0000_ⴠ圙ƀ_x0000_轞ි꘱考霐භ翿_x0000_⏐ධ翿_x0000_āot_x0000_轘ැꜱ蠃ㆨൄ翿_x0000__x0001__x0000__x0001__x0000_娰๣ƀ_x0000_轚ූ꠱鐃4umuh_x0000_ƀ_x0000__x0001__x0000_ƀ_x0000_轄ුꤱ考䄀ൄ翿_x0000_詐࿶ƀ_x0000__x0000__x0000__x0000__x0000_轆෪꨸考䄀ൄ翿_x0000_
_x0000__x0000__x0000_ā噼ƀ_x0000_轀෨ꬴ考䄀ൄ翿_x0000_諠࿶ƀ_x0000__x0000__x0000__x0000__x0000_轂෮갰考䄀ൄ翿_x0000_镠࿶ƀ_x0000__x0000__x0000__x0000__x0000_轌෬괰考䄀ൄ翿_x0000_뗰喘ƀ_x0000__x0000__x0000__x0000__x0000_轎෢기蠃ㆨൄ翿_x0000__x0001__x0000__x0001__x0000_嫰๣ƀ_x0000_轈෠꼱考䄀ൄ翿_x0000__x0000__x0000__x0000_䀦_x0000__x0000__x0000__x0000_轊෦뀱考䄀ൄ翿_x0000_론喘ƀ_x0000__x0000__x0000__x0000__x0000_輴෤넱考霐භ翿_x0000_⏐ධ翿_x0000_ā_x0000__x0000__x0000_輶෺눱考霐භ翿_x0000_ප翿_x0000__x0000__x0000__x0000__x0000_輰෸댱考霐භ翿_x0000_⏐ධ翿_x0000__x0000__x0000__x0000__x0000_輲෾됱考䄀ൄ翿_x0000_造࿶ƀ_x0000__x0000__x0000__x0000__x0000_輼෼딱考䄀ൄ翿_x0000_隰࿶ƀ_x0000__x0000__x0000__x0000__x0000_輾ෲ똱考䄀ൄ翿_x0000_醠࿶ƀ_x0000__x0000__x0000__x0000__x0000_輸෰뜱考霐භ翿_x0000_ප翿_x0000__x0000__x0000__x0000__x0000_輺෶렱考霐භ翿_x0000_ප翿_x0000__xD9C0_园ƀ_x0000_輤෴뤱考䄀ൄ翿_x0000_闰࿶ƀ_x0000__x0000__x0000__x0000__x0000_輦ഊ먱考霐භ翿_x0000_⏐ධ翿_x0000__x0000__x0000__x0000__x0000_輠ഈ묱考䄀ൄ翿_x0000_覐࿶ƀ_x0000__x0000__x0000__x0000__x0000_輢എ밲考䄀ൄ翿_x0000_莐࿶ƀ_x0000__x0000__x0000__x0000__x0000_輬ഌ봲考霐භ翿_x0000_ප翿_x0000__x0000__x0000__x0000__x0000_輮ം븵考䄀ൄ翿_x0000_酰࿶ƀ_x0000__x0000__x0000__x0000__x0000_輨ഀ뼱逃র嗳ƀ_x0000_퓐垣ƀ_x0000_큠劏J_x0000_輪ആ쀰考䄀ൄ翿_x0000_拀࿶ƀ_x0000__x0000__x0000__x0000__x0000_輔ഄ섳考䄀ൄ翿_x0000_颐࿶ƀ_x0000__x0000__x0000__x0000__x0000_輖ച숱考䄀ൄ翿_x0000__x0001__x0000__x0000__x0000_ā_x0000__x0000__x0000_輐ഘ쌴考䄀ൄ翿_x0000_摀࿶ƀ_x0000__x0000__x0000__x0000__x0000_輒ഞ쐲考䄀ൄ翿_x0000__x0001__x0000__x0000__x0000_ā_x0000__x0000__x0000_輜ജ씵考䄀ൄ翿_x0000__x0001__x0000__x0000__x0000_ā_x0000__x0000__x0000_輞ഒ옭考䄀ൄ翿_x0000_幀࿶ƀ_x0000__x0000__x0000__x0000__x0000_輘ഐ윭考䄀ൄ翿_x0000_斐࿶ƀ_x0000__x0000__x0000__x0000__x0000_輚ഖ젱考䄀ൄ翿_x0000_枠࿶ƀ_x0000__x0000__x0000__x0000__x0000_輄ഔ줹逃䇈ൄ翿_x0000__x0001__x0000_ƀ_x0000__x0000__x0000__x0000__x0000_輆പ쨲考䄀ൄ翿_x0000__x0001__x0000__x0000__x0000_ā_x0000_⊣_x0000_輀ന쬭考䄀ൄ翿_x0000_4_x0000__x0000__x0000_ā_x0000__x0000__x0000_輂മ찭考䄀ൄ翿_x0000__x0000__x0000__x0000__x0000_ā_x0000__x0000__x0000_輌ബ촷逃절퀡翾_x0000__x0000__x0000__x0000__x0000__x0000__x0000__x0000__x0000_輎ഢ츬考䄀ൄ翿_x0000_阠࿶ƀ_x0000__x0000__x0000__x0000__x0000_輈ഠ켭考䄀ൄ翿_x0000_扠࿶ƀ_x0000__x0000__x0000__x0000__x0000_輊ദ큘考䄀ൄ翿_x0000_攀࿶ƀ_x0000__x0000__x0000__x0000__x0000_賴ത턭考䄀ൄ翿_x0000_检࿶ƀ_x0000__x0000__x0000__x0000__x0000_賶ഺ툸考䄀ൄ翿_x0000_瀀బƀ_x0000__x0000__x0000__x0000__x0000_賰സ팴蠃ㆨൄ翿_x0000__x0001__x0000__x0001__x0000_᪀囧ƀ_x0000_賲ാ퐭考䄀ൄ翿_x0000__x0000__x0000__x0000_䀘_x0000__x0000__x0000__x0000_購഼픭考䄀ൄ翿_x0000_榀࿶ƀ_x0000__x0000__x0000__x0000__x0000_賾ല혬考䄀ൄ翿_x0000_邀࿶ƀ_x0000__x0000__x0000__x0000__x0000_賸ര휭考䄀ൄ翿_x0000_
_x0000__x0000__x0000_ā_x0000__x0000__x0000_賺ശ_xD82D_考䄀ൄ翿_x0000_鑰࿶ƀ_x0000__x0000__x0000__x0000__x0000_賤ഴ_xD936_考䄀ൄ翿_x0000__x0001__x0000__x0000__x0000__x0000__x0000__x0000__x0000_賦ൊ_xDA36_考䄀ൄ翿_x0000_晐࿶ƀ_x0000__x0000__x0000__x0000__x0000_賠ൈ_xDB2D_逃䇈ൄ翿_x0000_ප翿_x0000_끰圆ƀ_x0000_賢ൎ_xDC34_逃절퀡翾_x0000__x0000__x0000__x0000__x0000_th_x0000__x0000_賬ൌ_xDD35_考䄀ൄ翿_x0000__x0000__x0000__x0000_䀼_x0000_ఘ翿_x0000_賮ൂ_xDE34_逃절퀡翾_x0000_鵠ဩƀ_x0000__x0000__x0000__x0000__x0000_賨ീ_xDF31_考䄀ൄ翿_x0000_朐࿶ƀ_x0000__x0000__x0000__x0000__x0000_質െ考䄀ൄ翿_x0000_
_x0000__x0000__x0000_ā_x0000__x0000__x0000_賔ൄ考䄀ൄ翿_x0000__x0000__x0000__x0000__x0000_ā_x0000__x0000__x0000_賖൚考䄀ൄ翿_x0000_敠࿶ƀ_x0000__x0000__x0000__x0000__x0000_賐൘考䄀ൄ翿_x0000_慀࿶ƀ_x0000__x0000__x0000__x0000__x0000_賒൞考䄀ൄ翿_x0000_鐐࿶ƀ_x0000__x0000__x0000__x0000__x0000_賜൜考䄀ൄ翿_x0000_迀࿶ƀ_x0000__x0000__x0000__x0000__x0000_賞൒考䄀ൄ翿_x0000_戀࿶ƀ_x0000__x0000__x0000__x0000__x0000_賘൐考䄀ൄ翿_x0000_餠࿶ƀ_x0000__x0000__x0000__x0000__x0000_賚ൖ逃절퀡翾_x0000__x0000__x0000__x0000__x0000__x0000__x0000__x0000__x0000_賄ൔ逃절퀡翾_x0000__x0000__x0000__x0000__x0000__x0000__x0000__x0000__x0000_賆൪考䄀ൄ翿_x0000_飰࿶ƀ_x0000__x0000__x0000__x0000__x0000_賀൨考䄀ൄ翿_x0000_4_x0000__x0000__x0000_ā_x0000__x0000__x0000_賂൮考䄀ൄ翿_x0000_螀࿶ƀ_x0000__x0000__x0000__x0000__x0000_賌൬考䄀ൄ翿_x0000_蹀࿶ƀ_x0000__x0000__x0000__x0000__x0000_賎ൢ考䄀ൄ翿_x0000_饐࿶ƀ_x0000__x0000__x0000__x0000__x0000_賈ൠ考䄀ൄ翿_x0000_漁࿶ƀ_x0000__x0000__x0000__x0000__x0000_賊൦考䄀ൄ翿_x0000_鋀࿶ƀ_x0000__x0000__x0000__x0000__x0000_貴൤蠃䇠숫翾_x0000__x0001__x0000__x0001__x0000_龠图ƀ_x0000_貶ൺ考䄀ൄ翿_x0000_軐࿶ƀ_x0000__x0000__x0000__x0000__x0000_貰൸考䄀ൄ翿_x0000_帐࿶ƀ_x0000__x0000__x0000__x0000__x0000_貲ൾ考䄀ൄ翿_x0000_鑀࿶ƀ_x0000__x0000__x0000__x0000__x0000_貼ർ逃절퀡翾_x0000_鵠ဩƀ_x0000_莐๦ƀ_x0000_貾൲考䄀ൄ翿_x0000_戰࿶ƀ_x0000__x0000__x0000__x0000__x0000_貸൰考䄀ൄ翿_x0000_慰࿶ƀ_x0000__x0000__x0000__x0000__x0000_貺൶考䄀ൄ翿_x0000_猐࿶ƀ_x0000__x0000__x0000__x0000__x0000_10,P-R-1220787-1ﹼ魕딞ဨ콐๣ƀ_x0000_蜐๢ƀ_x0000__x000E__x0000_타_xDF84_ڏ-1_x0018__x0000__x0000__x0000_敠๣ƀ_x0000_敭｢_xFFFF__xFFFF_9-7-10,P貣઎-阀ɲ_x0000_ā㴠킐翾_x0000_送⇈ﻐ倀щ耐_x0001_Ȁ쀁驪耏_x0001_ကѠ큊翾_x0000_ﾡညƀ_x0000_ｨ큉翾_x0000_ॡဋƀ_x0000_豈큉翾_x0000_ࠑဋƀ_x0000_퀡翾_x0000_ɱဋƀ_x0000_연퀡翾_x0000_ࡱဋƀ_x0000_⃀࿻ƀ_x0000_ҁဋƀ_x0000_쉠࿲ƀ_x0000_઱ဋƀ_x0000_슫࿲ƀ_x0000_঑ဋƀ_x0000_퀡翾_x0000_ﻡညƀ_x0000_싵࿲ƀ_x0000_ৱဋƀ_x0000_햐퀡翾_x0000_ੑဋƀ_x0000_莀ອƀ_x0000_ઁဋƀ_x0000_ƈ큊翾_x0000_ૡဋƀ_x0000_ø큊翾_x0000_ܡဋƀ_x0000_쎍࿲ƀ_x0000_￑ညƀ_x0000_ٸ큊翾_x0000_١ဋƀ_x0000_Ă奨킐翾_x0000_堂⇋ﻐ䀀с耐_x0001_怀⇩ﻐĀࣞ耐_x0001_̀态遢ﻐĀಀ퀣翾_x0000_ʠဋƀ_x0000_Ă奨킐翾_x0000_态⇩ﻐĀ଀耐_x0001_Ȁ 逽ﻐĀ좐퀡翾_x0000_䐐ငƀ_x0000_Ă嵐킐翾_x0000_堌⇋ﻐ耀ц耐_x0001_怀䨄ﻐꄀ૿耐_x0001_栀䧿ﻐ愀ଉ耐_x0001_䠀⋲ﻐᄀଋ耐_x0001_렀⇧ﻐ焀ଂ耐_x0001_⇅ﻐ焀ଈ耐_x0001_က⋲ﻐ렀⢬ﻐ䨀ﻐ℀ଇ耐_x0001_蠀䨁ﻐଊ耐_x0001_퀀䧾ﻐ鄀଀耐_x0001_렀䧿ﻐ℀ଁ耐_x0001_ 䧿ﻐ넀଄耐_x0001_̀̃̃_x0003__x0000__x0000__x0000__x0000__x0000__x0000__x0000__x0000_豴ધĭ耀脰ൄ翿_x0000_끐ൕ翿_x0000_檘൅翿_x0000_ĂP-R_x0000__x0000__x0000__x0000_脸ൄ翿_x0000__x0000__x0000__x0000__x0000_㎸뉃á_x0000__x0000_119_x0000__x0000__x0000__x0000__x0000__x0000__x0000__x0000_ퟨൄ翿_x0000_芐ൄ翿_x0000_潃敤_x0000_24-4-8,P-R-1187279-7-7,P-R-1186_x0000__x0000__x0004_-7-㖘ൄ翿_x0000_㖀ൄ翿_x0000_祔数_x0000_43-4-10,P-R-1178215-6-13,P-R-1154뤀๣ƀ_x0000__x0000__x0000__x0000__x0000__x0000__x0000__x0000__x0000__x000F__x0000__x0000__x0000__x0004_808_x0001_-6-㔐ൄ翿_x0000_-R-1178087-6-15,P-R-1177680-7-16,P-R-1177656_x0000_6-1㔨ൄ翿_x0000_R-1177649-2-3,P-R-1177418-7-15,P-R-11768_x0000_6-7_x0001_16,ā-R-āā_x0002_d뉂á_x0000_Á_x0000__x0000__x0000_刁_x0000__x0000_R_x0000__x0000__x0000__x0000_x␐๠-6-16,P-R-1175844-2-3,P-_x0000_-11_x0000_490豝૜ȶ退㻀㸢翿_x0000_췯覫က_x0000__x0000__x0000_翿_x0000_Ā4-2_x0000__x0000__x0000__x0000_脸ൄ翿_x0000__x0000__x0000__x0000__x0000_碼묲á_x0000__x0000_4,P陰ຩƀ_x0000__x0000__x0000__x0000__x0000_쓸ఀ翿_x0000_엘ఀ翿_x0000_潃敤_x0000_1_x0001__x0000_34欰๣ƀ_x0000_歐๣ƀ_x0000__x0004__x0000_R-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0-_x0000__x0000_12,P-R-1_x0000__x0000__x0000__x0000_09-6
_x0000__x0000__x0000_펰ຓƀ_x0000_࿙ƀ_x0000__x0000__x0000__x0011__x0000__x0000_縀_x0000_ _x0004_-R-_x0001_161연ఀ翿_x0000_엀ఀ翿_x0000_಴_x0000__x0000__x0000_檠๣ƀ_x0000__x0013__x0000_ℬ_x0000_豬_x0006_-15,P-R-1160976-7-11쀐ṁ_x0004_R-1_x0001_604였ఀ翿_x0000_-9,P-R-11593_x0000__x0000_-7_xFFFF__xFFFF__xFFFF__xFFFF__xFFFF__xFFFF__x0000__x0000__x0000__x0000__x0000__x0000__x0000__x0000__x0000__x0000_ߐȀ_x0000__x0000__x0000__x0000__x0000__x0000__x0000__x0000__x0000__x0000_¨_x0000_x_x0000_Ԉ_x0000_14_x0000__x0000__x0000__x0000__x0000__x0000__x0000__x0000__x0000__x0000__x0000__x0000__x0000__x0000__x0000__x0000__x0000__x0000__x0000__x0000__x0004__x0000_฿_x0002_5783_x0000__x0000__x0000__x0000_15,P_x0000__x0000_-1_x0000__x0000__x0000__x0000_50_x0000__x0000__x0000_7,P_x0000_R-1谦૵̵蠀脰ൄ翿_x0000_膠ಖ翿_x0000_姸ಙ翿_x0000_Ђ "N꒠๘ƀ_x0000_脸ൄ翿_x0000__x0000__x0000__x0000__x0000_㹠딚á_x0000__x0000_ficㄠ຦ƀ_x0000__x0000__x0000__x0000__x0000_ퟨൄ翿_x0000_芐ൄ翿_x0000_潃敤_x0000_SWrites", "V" : false, "S" : 1,_x0004__x0000__x0004_" :㖘ൄ翿_x0000_㖀ൄ翿_x0000_祔数_x0000_2024-04-10T21:47:31.9036592Z", "C琴㉳f_x0000__x0000__x0000__x0000__x0000__x0005__x0000__x0000__x0000__x000F__x0000__x0000__x0000__x0004_.0,_x0001_"M"㔐ൄ翿_x0000_, "F" : 5 }, { "ID" : 1, "N" : "Microsoft.Of_x0000_ice㔨ൄ翿_x0000_emetry.CPSMaxWrites", "V" : 2, "S" : 1, _x0000_P" _x0001_ 0,ā"T"āā_x0002_n⼤딚á_x0000__x000F__x0000__x0000__x0000_ก_x0000__x0000_2脀ൄ翿_x0000__x0002__x0000__x0000_9036592Z", "C" : "33", "_x0000_6-9_x0000_P-R谏ਢб耀脰ൄ翿_x0000_膠ಖ翿_x0000_胈ಖ翿_x0000_Ă113_x0000__x0000__x0000__x0000_脸ൄ翿_x0000__x0000__x0000__x0000__x0000_祸됉á_x0000__x0000_378簀๽ƀ_x0000__x0000__x0000__x0000__x0000_ퟨൄ翿_x0000_芐ൄ翿_x0000_潃敤_x0000_-10,P-R-1132822-7-11,P-R-113276_x0000__x0000__x0004_-13㖘ൄ翿_x0000_㖀ൄ翿_x0000_祔数_x0000_3-2-3,P-R-1128936-6-7,P-R-1128342戀敪瑣㨺敒摡_x0000__x0000__x0000__x0000__x0000__x0000__x000F__x0000__x0000__x0000__x0004_4-8_x0001_P-R㔐ൄ翿_x0000__xD890_ൄ翿_x0000_慔g-4,P-R-1120266-2-3,P-R-1118483-2ɝṑ_x0004_P-R_x0001_111㔨ൄ翿_x0000_-2-3,P-R-1116161-2-3,P-R-1112153-10-7,P-_x0000_-10_x0001_166ā-2-āā_x0006_d_xD834_됂á_x0000_ƹ_x0000__x0000__x0000_欁_x0000__x0000_-_x0000__x0000__x0000__x0000_`넎讐Ú85589-2-5,P-R-1073310-2-_x0000_,P-_x0000_-10跐ਜ਼Է蠀뤘퀡翾_x0000_ꌸဇƀ_x0000__x0001__x0000__x0000__x0000_쏠퀡翾_x0000_鏀ဇƀ_x0000__x0001__x0000__x0000__x0000_춰퀡翾_x0000_ꍐဇƀ_x0000__x0001__x0000__x0000__x0000_홨퀡翾_x0000_騸ဇƀ_x0000_	_x0000__x0000__x0000_ힰ퀡翾_x0000_齸ဇƀ_x0000__x0005__x0000__x0000__x0000__xDAA0_퀡翾_x0000_ꂰဇƀ_x0000__x0004__x0000__x0000__x0000_퀡翾_x0000_ꁐဇƀ_x0000__x0004__x0000__x0000__x0000_퀡翾_x0000_韸ဇƀ_x0000__x0018__x0000__x0000__x0000_퀡翾_x0000_鏘ဇƀ_x0000_	_x0000__x0000__x0000_賂퀡翾_x0000_黨ဇƀ_x0000__x0001__x0000__x0000__x0000_ﶈ퀡翾_x0000_鶰ဇƀ_x0000__x0006__x0000__x0000__x0000_ဨ퀢翾_x0000_ꆈဇƀ_x0000__x0004__x0000__x0000__x0000_ၨ퀢翾_x0000_ꍨဇƀ_x0000__x0001__x0000__x0000__x0000_Ⴈ퀢翾_x0000_鮠ဇƀ_x0000__x000B__x0000__x0000__x0000_ᅸ퀢翾_x0000_ꄐဇƀ_x0000__x0005__x0000__x0000__x0000_볠퀢翾_x0000_鲨ဇƀ_x0000__x000B__x0000__x0000__x0000_봘퀢翾_x0000_鿰ဇƀ_x0000__x0004__x0000__x0000__x0000_쑰퀢翾_x0000_鹀ဇƀ_x0000__x0007__x0000__x0000__x0000_줰퀢翾_x0000_Ⱀ࿺ƀ_x0000__x0001__x0000__x0000__x0000_贈퀨翾_x0000_鼀ဇƀ_x0000__x0001__x0000_VE鞰퀨翾_x0000_鼘ဇƀ_x0000__x0004__x0000_VE쎠퀨翾_x0000_钰ဇƀ_x0000_#_x0000_VE⹰퀬翾_x0000_ꇨဇƀ_x0000__x0008__x0000_%3퀬翾_x0000_鬐ဇƀ_x0000__x0006__x0000_%3㈘퀭翾_x0000_ꊨဇƀ_x0000__x0005__x0000_PI촠큉翾_x0000_ꌠဇƀ_x0000__x0001__x0000_AT_x0003__x0000__x0000__x0000__x0000__x0000__x0000__x0000__x0000__x0000__x0000__x0000_趹ੰح退妐킐翾_x0000_ȫ_x0000__x0000__x0000__x0001__x0000__x0000__x0000_혠ဋƀ_x0000_배킐翾_x0000_&lt;_x0000_i_x0000__x0001__x0000__x0000__x0000__xDC00_ဋƀ_x0000_배킐翾_x0000_&lt;_x0000__x0000__x0000__x0004__x0000__x0000__x0000_蠰စƀ_x0000_배킐翾_x0000_4_x0000__x0000__x0000__x0002__x0000__x0000__x0000_Ꚁညƀ_x0000_배킐翾_x0000_&gt;_x0000__x0000__x0000__x0002__x0000__x0000__x0000_魀ညƀ_x0000_배킐翾_x0000_(_x0000__x0000__x0000__x0001__x0000__x0000__x0000__xDC20_ဋƀ_x0000_배킐翾_x0000_;_x0000__x0000__x0000__x0001__x0000__x0000__x0000__xD940_ဋƀ_x0000_䞘킐翾_x0000_ǹ_x0000__x0000__x0000__x0001__x0000__x0000__x0000__xDA00_ဋƀ_x0000_䞘킐翾_x0000_ǹ_x0000_j_x0000__x0004__x0000__x0000__x0000_谠စƀ_x0000_배킐翾_x0000_+_x0000__x0000__x0000__x0003__x0000__x0000__x0000_焰ဋƀ_x0000_배킐翾_x0000_2_x0000__x0000__x0000__x0002__x0000__x0000__x0000_꬀ညƀ_x0000_배킐翾_x0000_+_x0000_l_x0000__x0001__x0000__x0000__x0000_핀ဋƀ_x0000_배킐翾_x0000_ǹ_x0000__x0000__x0000__x0002__x0000__x0000__x0000_鲀ညƀ_x0000_배킐翾_x0000_ȫ_x0000__x0000__x0000__x0001__x0000__x0000__x0000__xDAE0_ဋƀ_x0000_배킐翾_x0000_&lt;_x0000_n_x0000__x0004__x0000__x0000__x0000_軀စƀ_x0000_배킐翾_x0000_4_x0000_p_x0000__x0001__x0000__x0000__x0000__xDA40_ဋƀ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趂னܰ耀脰ൄ翿_x0000_끐ൕ翿_x0000_歸൅翿_x0000_Ă864_x0000__x0000__x0000__x0000_脸ൄ翿_x0000__x0000__x0000__x0000__x0000_ᬔ뉆á_x0000__x0000_-1,_x0000__x0000__x0000__x0000__x0000__x0000__x0000__x0000_ퟨൄ翿_x0000_芐ൄ翿_x0000_潃敤_x0000_0611-1-1,h346i235:548906,disabl_x0000__x0000__x0004_fix㖘ൄ翿_x0000_㖀ൄ翿_x0000_祔数_x0000_ninsertion:548532,6aiff695all:443먀๣ƀ_x0000__x0000__x0000__x0000__x0000__x0000__x0000__x0000__x0000__x000F__x0000__x0000__x0000__x0004_66,_x0001_136㔐ൄ翿_x0000_:538328,946bb334:544276,af0ed210:549003,excl_x0000_dle㔨ൄ翿_x0000_547949,c3842411:546406,tlr-3caii402:5346_x0000_8,z_x0001_mv2ātreāā_x0002_dഄ뉆á_x0000_¶_x0000__x0000__x0000_ก_x0000__x0000_j_x0000__x0000__x0000__x0000__xFFFF__xFFFF_ÿ37171,xls-calculatedcolu_x0000_nsd_x0000_sab赫ெࡳ退㻀㸢翿_x0000_췯覫က_x0000__x0000__x0000_翿_x0000_Ācre_x0000__x0000__x0000__x0000_脸ൄ翿_x0000__x0000__x0000__x0000__x0000_㏸뎉á_x0000__x0000_528_x0000__x0000__x0000__x0000__x0000__x0000__x0000__x0000_defragt4:534_x0001__x0000_5,窐๣ƀ_x0000_窰๣ƀ_x0000__x0004__x0000_ex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26_x0000__x0000_526710,x_x0000__x0000__x0000__x0000_alcu
_x0000__x0000__x0000_낀绞ƀ_x0000__xD920_຅ƀ_x0000__x0000__x0000__x001A__x0000__x0000_縀_x0000_怀_x0000__x0004__x0000__x0000__x0000__x0000__x0000__x0000__x0000_ටƀ_x0000_ _x0000__x0000__x0000_਌_x0000__x0000__x0000_稀๣ƀ_x0000__x001B__x0000_ℬ_x0000_豠_x0006_nablefallinggetconnectionproperties:542677,42h_x0000__x0000_15_xFFFF__xFFFF__xFFFF__xFFFF__xFFFF__xFFFF__x0000__x0000__x0000__x0000__x0000__x0000__x0000__x0000__x0000__x0000_ߐȀ_x0000__x0000__x0000__x0000__x0000__x0000__x0000__x0000__x0000__x0000__x0000_v_x0000_Ử_x0000_54_x0000__x0000__x0000__x0000__x0000__x0000__x0000__x0000__x0000__x0000__x0000__x0000__x0000__x0000__x0000__x0000__x0000__x0000__x0000__x0000_O_x0000__x0000__x0000_nedr_x0000__x0000__x0000__x0000_nses_x0000__x0000_re_x0000__x0000__x0000__x0000_nt_x0000__x0000__x0000_100_x0000_,de贼௿ल耀脰ൄ翿_x0000_膠ಖ翿_x0000_胈ಖ翿_x0000_Ă_x0000__x0000_⠀_x0000__x0000__x0000__x0000_脸ൄ翿_x0000__x0000__x0000__x0000__x0000_들á_x0000_䤀ﻐ_x0000__xDD10_ၨƀ_x0000__x0000__x0000__x0000__x0000_ퟨൄ翿_x0000_芐ൄ翿_x0000_潃敤_x0000_蠀⧿ﻐ_x0000__x0000__x0000__x0000__x0000_⇡ﻐ_x0000__x0000__x0000__x0000_ꀀ⇚ﻐ_x0000__x0000__x0000__x0000_退⇡ﻐ_x0000__x0000__x0000__x0000__x0000__x0004_ﻐ_x0000_㖘ൄ翿_x0000_㖀ൄ翿_x0000_祔数_x0000_㠀⇏ﻐ_x0000__x0000__x0000__x0000_쀀⊲ﻐ_x0000__x0000__x0000__x0000_　⢶ﻐ_x0000__x0000__x0000__x0000_뀀⇙ﻐ_x0000__x0000__x0000__x0000_　椀瑳㨺敒摡楌瑳_x0000__x0000__x0000__x0000__x0000__x000F__x0000__x0000__x0000__x0004_ﻐ_x0000__x0001__x0000__x0000_ 㔐ൄ翿_x0000__xD890_ൄ翿_x0000_慔g_x0000__x0000__x0000__x0000_Ȁ頁遇ﻐ฀쯘퀡翾_x0000__x0000__x0000__x0000__x0000_퍠퀡翾_x0000__x0000__x0000__x0000__x0000_쭘퀡翾_x0000__x0000_ɠṑ_x0004_퀢翾_x0001__x0000__x0000__x0000_㔨ൄ翿_x0000__x0000__x0000__x0000__x0000__x0000__xDEF0_퀡翾_x0000__x0000__x0000__x0000__x0000__xDD40_퀡翾_x0000__x0000__x0000__x0000__x0000__xDFA8_퀡翾_x0000__x0000__x0000__x0000__x0000_픀퀡翾_x0000__x0000__x0000__x0000__x0000_혠퀡翾_x0000__x0000__x0000__x0000__x0001_똰퀨翾ā_x0000__x0000__x0000_āā_x0006_d⟌á_x0000_Ŵ_x0000__x0000__x0000__x0001__x0000_Ā_x0000__x0000__x0000__x0000__x0000__x0019__x0002__x0000__x0000__x0000_Ă嫐킐翾_x0000__xD802_⇋ﻐ_x0000__x0000__x0000__x0000_ꀀ⇚ﻐ_x0000__x0000__x0000__x0000_̀̃_x0000__x0000__x0000__x0000__x0000__x0000__x0000__x0000_贅ଔਵ蠀ꔨ퀡翾_x0000__xDEA8_ဇƀ_x0000__x0003__x0000__x0000__x0000_뤘퀡翾_x0000__xDE18_ဇƀ_x0000__x0002__x0000__x0000__x0000_뾰퀡翾_x0000__xDE48_ဇƀ_x0000__x0002__x0000__x0000__x0000_쀀퀡翾_x0000__xDE78_ဇƀ_x0000__x0002__x0000__x0000__x0000_켸퀡翾_x0000__xDEF0_ဇƀ_x0000__x0001__x0000__x0000__x0000_틐퀡翾_x0000_ဇƀ_x0000__x0001__x0000__x0000__x0000_홨퀡翾_x0000_훠ဇƀ_x0000__x0006__x0000__x0000__x0000_ힰ퀡翾_x0000__xD8F0_ဇƀ_x0000__x0002__x0000__x0000__x0000__xDC78_퀡翾_x0000__xDE00_ဇƀ_x0000__x0001__x0000__x0000__x0000__xDFE0_퀡翾_x0000_ဇƀ_x0000__x0002__x0000__x0000__x0000_퀡翾_x0000__xDDE8_ဇƀ_x0000__x0001__x0000__x0000__x0000_퀡翾_x0000__xDF08_ဇƀ_x0000_;_x0000__x0000__x0000_퀡翾_x0000__xD830_ဇƀ_x0000__x0005__x0000__x0000__x0000_ﶈ퀡翾_x0000__xD8A8_ဇƀ_x0000__x0001__x0000__x0000__x0000_ၨ퀢翾_x0000_ဇƀ_x0000__x0001__x0000__x0000__x0000_Ⴈ퀢翾_x0000_흰ဇƀ_x0000__x0008__x0000__x0000__x0000_ᅸ퀢翾_x0000_ဇƀ_x0000__x0004__x0000__x0000__x0000_볠퀢翾_x0000_춀ဇƀ_x0000__x0002__x0000__x0000__x0000_봘퀢翾_x0000_ဇƀ_x0000__x0002__x0000__x0000__x0000_쑰퀢翾_x0000__xD8C0_ဇƀ_x0000__x0002__x0000__x0000__x0000_씀퀢翾_x0000__xD920_ဇƀ_x0000__x0003__x0000__x0000__x0000_줰퀢翾_x0000_꿐ဂƀ_x0000__x0007__x0000__x0000__x0000_쎠퀨翾_x0000_춰ဇƀ_x0000_I_x0000__x0000__x0000_砀퀩翾_x0000_ဇƀ_x0000__x0001__x0000__x0000__x0000_⹰퀬翾_x0000__xDAD0_ဇƀ_x0000_!_x0000__x0000__x0000_퀬翾_x0000_품ဇƀ_x0000__x0019__x0000__x0000__x0000_㈘퀭翾_x0000__xD968_ဇƀ_x0000__x000F__x0000__x0000__x0000_苮୍୴耀脰ൄ翿_x0000_膠ಖ翿_x0000_胈ಖ翿_x0000_Ăwer_x0000__x0000__x0000__x0000_脸ൄ翿_x0000__x0000__x0000__x0000__x0000_疬뫈á_x0000__x0000_488峰࿑ƀ_x0000__x0000__x0000__x0000__x0000_ퟨൄ翿_x0000_芐ൄ翿_x0000_潃敤_x0000_350,890c4223:479148,5hjdg941:49_x0000__x0000__x0004_8,u㖘ൄ翿_x0000_㖀ൄ翿_x0000_祔数_x0000_eatment:476401,c4h05667:474335,dj戀敪瑣㨺敒摡_x0000__x0000__x0000__x0000__x0000__x0000__x000F__x0000__x0000__x0000__x0004_lyz_x0001_dat㔐ൄ翿_x0000__xD890_ൄ翿_x0000_慔greatment:476333,9j4ae437:483875,ɝṑ_x0004_0i7_x0001_4:4㔨ൄ翿_x0000_4,bgcc5872:432325,j072h206:465604,51a9g8_x0000_8:5_x0001_339ā,4jāā_x0006_d뫄á_x0000_ï_x0000__x0000__x0000_欁_x0000__x0000_i_x0000__x0000__x0000__x0000_±潤㨖_x0008_llrefactoring-control:54_x0000_302_x0000_d10芷୺ష耀_x0000_࿐ƀ_x0000__x0000__x0000__x0000__x0000__x0000__x0000__x0000__x0000__x0007__x0000__x0000__x0000_㣐࿱ƀ_x0000_鴠ສƀ_x0000__x0000__x0000__x0000__x0000_ā묩á_x0000__x0000_lags_x0000__x0000__x0000__x0000__x0000__x0000__x0000__x0007__x0000__x0000__x0000_āā_x0002_n謺೪翿_x0000__x0000__x0000__x0000__x0000_
768_x0000_࿱ƀ_x0000__x0000__x0000__x0000__x0000__x0000__x0000__x0000__x0000__x0007__x0000__x0000__x0000_d_x0000__x0000__x0000_謺೪翿_x0000__x0000__x0000__x0000__x0000_
숫翾_x0000__x0000_ime_x0000__x0000__x0000__x0000__x0000__x0000__x0000__x0000__x0007__x0000__x0000__x0000_傜넦讐ǚ謺೪翿_x0000__x0000__x0000__x0000__x0000__x0011_090_x0000_࿐ƀ_x0000__x0000__x0000__x0000__x0000__x0000__x0000__x0000__x0000__x0007__x0000__x0000__x0000_娐࿍ƀ_x0000_駠ສƀ_x0000__x0004_aebā913_x0000_࿱ƀ_x0000__x0000__x0000__x0000__x0000__x0000__x0000__x0000__x0000__x0007__x0000__x0000__x0000_Ā_x0000_J_x0000_謺೪翿_x0000__x0012__x0000__x0000__x0000__x0008_c53_x0000_࿱ƀ_x0000__x0000__x0000__x0000__x0000__x0000__x0000__x0000__x0000__x0007__x0000__x0000__x0000__x0000__x0000_J_x0000_謺೪翿_x0000__x0014__x0000__x0000__x0000__x0008_074_x0000_࿐ƀ_x0000__x0000__x0000__x0000__x0000__x0000__x0000__x0000__x0000__x0007__x0000__x0000__x0000_칀࿐ƀ_x0000_驠ສƀ_x0000_570,Ăaj5_x0000_࿐ƀ_x0000__x0000__x0000__x0000__x0000__x0000__x0000__x0000__x0000__x0007__x0000__x0000__x0000_ЀƐƀ_x0000_弇೩翿_x0000__x0004__x0000__x0000__x0000__x0008__x0000__x0000__x0000__x0000_࿐ƀ_x0000__x0000__x0000__x0000__x0000__x0000__x0000__x0000__x0000__x0007__x0000__x0000__x0000_溠ວƀ_x0000_骀ສƀ_x0000_4441Ă4,5_x0000_89i芘࢓ള退㻀㸢翿_x0000_췯覫က_x0000__x0000__x0000_翿_x0000_Ā49:_x0000__x0000__x0000__x0000_脸ൄ翿_x0000__x0000__x0000__x0000__x0000_ᆌ뗀á_x0000__x0000_571_x0000__x0000__x0000__x0000__x0000__x0000__x0000__x0000_잀ಒ翿_x0000_읨ಒ翿_x0000_潃敤_x0000_u_x0001__x0000_ai蝠๣ƀ_x0000_螀๣ƀ_x0000__x0004__x0000_8,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:2_x0000__x0000_361,90gj_x0000__x0000__x0000__x0000_:404
_x0000__x0000__x0000_슰ຓƀ_x0000__xD920_຅ƀ_x0000__x0000__x0000__x001E__x0000__x0000_縀_x0000_ _x0004_a07_x0001_170잰ಒ翿_x0000_944,਌_x0000__x0000__x0000_蛐๣ƀ_x0000__x001F__x0000_ܘ_x0000_옴_x0007_0,hdc54602:428349,6924i503_x0000_423잠ಒ翿_x0000_powerquerypy_x0000__x0000_on_xFFFF__xFFFF__xFFFF__xFFFF__xFFFF__xFFFF__x0000__x0000__x0000__x0000__x0000__x0000__x0000__x0000__x0000__x0000_ߐȀ_x0000__x0000__x0000__x0000__x0000__x0000__x0000__x0000__x0000__x0000_Đ_x0000_ü_x0000__x0008__x0000_55_x0000__x0000__x0000__x0000__x0000__x0000__x0000__x0000__x0000__x0000__x0000__x0000__x0000__x0000__x0000__x0000__x0000__x0000__x0000__x0000__x000C__x0000_劏J,69i_x0000__x0000__x0000__x0000_4:44_x0000__x0000_18_x0000__x0000__x0000__x0000_4e_x0000__x0000__x0000_:41_x0000_506艡ࣈ๥退㻀㸢翿_x0000_췯覫က_x0000__x0000__x0000_翿_x0000__x0000__x0000__x0000__x0000_ϥ_x0000__x0000__x0000_脸ൄ翿_x0000__x0000__x0000__x0000__x0000_䕼됌á_x0000__x0000_,i7籠๽ƀ_x0000__x0000__x0000__x0000__x0000_ퟨൄ翿_x0000_芐ൄ翿_x0000_潃敤_x0000_9_x0001__x0000_:4觰๣ƀ_x0000_訐๣ƀ_x0000__x0004__x0000_49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FFFF__xFFFF__x0000__x0000_oupby_pi_x0000__x0000__x0000__x0000_y_et
_x0000__x0000__x0000_鋀绞ƀ_x0000_糰纶ƀ_x0000__x0002__x0000__x001A__x0000__x0000_︀_x0000_ꀀ_x0000__x0000_††鐠绞ƀ_x0000__x0014__x0000__x0000__x0000__xD890_ൄ翿_x0000_慔g7737,26g19ܨ_x0000__x0000__x0000_襠๣ƀ_x0000__x0000__x0000_݀_x0000_时_x0006_9i234:40ɝṑ_x0004_2,1_x0001_9d0㔨ൄ翿_x0000_488973,refac_x0000__x0000_rp_xFFFF__xFFFF__xFFFF__xFFFF__xFFFF__xFFFF__x0000__x0000__x0000__x0000__x0000__x0000__x0000__x0000__x0000__x0000_ߐȀ_x0000__x0000__x0000__x0000__x0000__x0000__x0000__x0000__x0000__x0000_Ô_x0000_x_x0000_à_x0000_18_x0000__x0000__x0000__x0000__x0000__x0000__x0000__x0000__x0000__x0000__x0000__x0000__x0000__x0000__x0000__x0000__x0000__x0000__x0000__x0000__x0008__x0000_耀_x0000_16:4_x0000__x0000__x0000__x0000_2,a9_x0000__x0000_d5_x0000__x0000__x0000__x0000_88_x0000__x0000__x0000_,jh_x0000_089艊࣡༺耀脰ൄ翿_x0000_膠ಖ翿_x0000_胈ಖ翿_x0000_Ă5:4_x0000__x0000__x0000__x0000_脸ൄ翿_x0000__x0000__x0000__x0000__x0000_ꋴ먃á_x0000__x0000_732ஐ๿ƀ_x0000__x0000__x0000__x0000__x0000_ퟨൄ翿_x0000_芐ൄ翿_x0000_潃敤_x0000_2f90517:467343,exins897:74432,0_x0000__x0000__x0004_977㖘ൄ翿_x0000_㖀ൄ翿_x0000_祔数_x0000_321789:354084,j3b75956:401831,2ej椀瑳㨺敒摡楌瑳_x0000__x0000__x0000__x0000__x0000__x000F__x0000__x0000__x0000__x0004_lin_x0001_-co㔐ൄ翿_x0000__xD890_ൄ翿_x0000_慔gsharedsection-treatment:351295,7ɠṑ_x0004_i41_x0001_:43㔨ൄ翿_x0000_,deeplink-creation-table-desktop-treatme_x0000_t:3_x0001_972ā,ināā_x0006_dⓌ맜á_x0000_ਧ_x0000__x0000__x0000_܁_x0000_Ām_x0000__x0000__x0000__x0000_࿛ƀ_x0000_ssignalsdesktopon:355502_x0000_dee_x0000_lin舓ࠞၣ耀脰ൄ翿_x0000_膠ಖ翿_x0000_ᰰಙ翿_x0000_Ădes_x0000__x0000__x0000__x0000_脸ൄ翿_x0000__x0000__x0000__x0000__x0000_였뉣á_x0000__x0000_399_x0000__x0000__x0000__x0000__x0000__x0000__x0000__x0000_ퟨൄ翿_x0000_芐ൄ翿_x0000_潃敤_x0000_ion-sheet-treatment:351293,a651_x0000__x0000__x0004_1:3㖘ൄ翿_x0000_㖀ൄ翿_x0000_祔数_x0000_867:372056,nativelogicv2:373750,2똀๘ƀ_x0000__x0000__x0000__x0000__x0000__x0000__x0000__x0000__x0000__x000F__x0000__x0000__x0000__x0004_epl_x0001_nk-㔐ൄ翿_x0000_tion-range-desktop-treatment:338950,importfr_x0000_mdy㔨ൄ翿_x0000_carrayv2:317372,i66fh286:321185,expivotn_x0000_nde_x0001_truātivāā_x0006_d녌뉣á_x0000__x0014__x0000__x0000__x0000__x0001__x0000__x0000_4_x0000__x0000__x0000__x0000__x0001__x0000_糕67:325436,xl-enablefluen_x0000_uis_x0000_eet菤࠷ᅢ退㻀㸢翿_x0000_췯覫က_x0000__x0000__x0000_翿_x0000_Ā103_x0000__x0000__x0000__x0000_脸ൄ翿_x0000__x0000__x0000__x0000__x0000_덕á_x0000__x0000_2,i疀ຄƀ_x0000__x0000__x0000__x0000__x0000_잀ಒ翿_x0000_읨ಒ翿_x0000_潃敤_x0000_g_x0001__x0000_8:醠๣ƀ_x0000_釀๣ƀ_x0000__x0004__x0000_3g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06_x0000__x0000_asteplai_x0000__x0000__x0000__x0000_rtcu
_x0000__x0000__x0000_뱐ຓƀ_x0000__xD920_຅ƀ_x0000__x0000__x0000__x001C__x0000__x0000_縀_x0000_ _x0004_ack_x0001_ele잰ಒ翿_x0000_ಒ翿_x0000_਌_x0000__x0000__x0000_鄐๣ƀ_x0000__x001D__x0000_₄_x0000_豷_x0006_0,1ii32756:390367,ex뛀⍹_x0004_nal_x0001_rro잠ಒ翿_x0000_ient:333456,_x0000__x0000_en_xFFFF__xFFFF__xFFFF__xFFFF__xFFFF__xFFFF__x0000__x0000__x0000__x0000__x0000__x0000__x0000__x0000__x0000__x0000_ߐȀ_x0000__x0000__x0000__x0000__x0000__x0000__x0000__x0000__x0000__x0000_X_x0000_F_x0000_0_x0000_63_x0000__x0000__x0000__x0000__x0000__x0000__x0000__x0000__x0000__x0000__x0000__x0000__x0000__x0000__x0000__x0000__x0000__x0000__x0000__x0000_H_x0000_่535:_x0000__x0000__x0000__x0000_66,6_x0000__x0000_ii_x0000__x0000__x0000__x0000_26_x0000__x0000__x0000_4,b_x0000_sin菍࡬ታ耀_x0000_࿑ƀ_x0000__x0000__x0000__x0000__x0000__x0000__x0000__x0000__x0000__x0007__x0000__x0000__x0000_ゐ࿱ƀ_x0000_頀ສƀ_x0000__x0000__x0000__x0000__x0000_ā밺á_x0000__x0000_lags_x0000__x0000__x0000__x0000__x0000__x0000__x0000__x0007__x0000__x0000__x0000_āā_x0002_n謺೪翿_x0000__x0000__x0000__x0000__x0000_
ove_x0000_࿱ƀ_x0000__x0000__x0000__x0000__x0000__x0000__x0000__x0000__x0000__x0007__x0000__x0000__x0000_b_x0000__x0000__x0000_謺೪翿_x0000__x0000__x0000__x0000__x0000_
킩翶_x0000__x0000_ime_x0000__x0000__x0000__x0000__x0000__x0000__x0000__x0000__x0007__x0000__x0000__x0000_䂍넥讐ǚ謺೪翿_x0000__x0000__x0000__x0000__x0000__x0011_樀Ȑሁ_x0000_࿑ƀ_x0000__x0000__x0000__x0000__x0000__x0000__x0000__x0000__x0000__x0007__x0000__x0000__x0000_提࿍ƀ_x0000_餠ສƀ_x0000__x0004_愀爀攀ā礀漀甀_x0000_࿱ƀ_x0000__x0000__x0000__x0000__x0000__x0000__x0000__x0000__x0000__x0007__x0000__x0000__x0000_Ā_x0000_J_x0000_謺೪翿_x0000__x0012__x0000__x0000__x0000__x0008_Ⰰ 椀_x0000_࿱ƀ_x0000__x0000__x0000__x0000__x0000__x0000__x0000__x0000__x0000__x0007__x0000__x0000__x0000__x0002__x0000_J_x0000_謺೪翿_x0000__x0014__x0000__x0000__x0000__x0008_ike_x0000_࿑ƀ_x0000__x0000__x0000__x0000__x0000__x0000__x0000__x0000__x0000__x0007__x0000__x0000__x0000_븐࿑ƀ_x0000_鹠ສƀ_x0000_remeĂy l_x0000_࿑ƀ_x0000__x0000__x0000__x0000__x0000__x0000__x0000__x0000__x0000__x0007__x0000__x0000__x0000_ЀƐƀ_x0000_弇೩翿_x0000__x0004__x0000__x0000__x0000__x0008__x0000__x0000__x0000__x0000_࿑ƀ_x0000__x0000__x0000__x0000__x0000__x0000__x0000__x0000__x0000__x0007__x0000__x0000__x0000_璀ວƀ_x0000_需ສƀ_x0000_ ansĂer?_x0000__x0000_86莖অ፥耀脰ൄ翿_x0000_膠ಖ翿_x0000_藈ಘ翿_x0000_Ă,ex_x0000__x0000__x0000__x0000_脸ൄ翿_x0000__x0000__x0000__x0000__x0000_蹈떴á_x0000__x0000_233⼐຦ƀ_x0000__x0000__x0000__x0000__x0000_ghts-usebettersuggestedquestions:213144,exric242:176333,exins412:177056,exena344:221631,excoa399:76731,exena602:152750,exlog145:171615,modernbrowseroauthdialog:193772,powerquerynewrefreshanddeletevbacommands:142285,e_x0000_isrā48:āā_x0002_n溤떴á_x0000_Ǫ_x0000__x0000__x0000__x0001__x0000__x0000_:_x0000__x0000__x0000__x0000__x0000__x0000__x0000__x0000_owerquerytaskpaneperform_x0000_lea_x0000_upn荿লᑥ耀脰ൄ翿_x0000_끐ൕ翿_x0000_됨േ翿_x0000_Ăins_x0000__x0000__x0000__x0000_脸ൄ翿_x0000__x0000_</v>
      </c>
      <c r="U19" s="35">
        <v>5250</v>
      </c>
      <c r="V19" s="37">
        <v>1.0156353286485662E-3</v>
      </c>
    </row>
    <row r="20" spans="2:25" x14ac:dyDescent="0.3">
      <c r="G20" s="32">
        <v>45301</v>
      </c>
      <c r="H20">
        <v>132</v>
      </c>
      <c r="I20" t="s">
        <v>48</v>
      </c>
      <c r="J20" t="s">
        <v>56</v>
      </c>
      <c r="K20" s="33" t="str">
        <f>_xlfn.XLOOKUP(fSales[[#This Row],[ProductID]],dProduct[ProductID],dProduct[Product])</f>
        <v>Banana</v>
      </c>
      <c r="L20" s="33" t="str">
        <f>_xlfn.XLOOKUP(fSales[[#This Row],[SalesRepID]],dPSalesRep[SalesRepID],dPSalesRep[Region])</f>
        <v>NW</v>
      </c>
      <c r="M20" s="33">
        <f>fSales[[#This Row],[Units]]*_xlfn.XLOOKUP(fSales[[#This Row],[ProductID]],dProduct[ProductID],dProduct[CratePrice])</f>
        <v>2310</v>
      </c>
      <c r="T20" t="str">
        <v>Total</v>
      </c>
      <c r="U20">
        <v>5169178.1999999955</v>
      </c>
      <c r="V20">
        <v>1</v>
      </c>
      <c r="X20" s="34" t="s">
        <v>115</v>
      </c>
      <c r="Y20" t="s">
        <v>120</v>
      </c>
    </row>
    <row r="21" spans="2:25" x14ac:dyDescent="0.3">
      <c r="G21" s="32">
        <v>45303</v>
      </c>
      <c r="H21">
        <v>24</v>
      </c>
      <c r="I21" t="s">
        <v>42</v>
      </c>
      <c r="J21" t="s">
        <v>66</v>
      </c>
      <c r="K21" s="33" t="str">
        <f>_xlfn.XLOOKUP(fSales[[#This Row],[ProductID]],dProduct[ProductID],dProduct[Product])</f>
        <v>Orange</v>
      </c>
      <c r="L21" s="33" t="str">
        <f>_xlfn.XLOOKUP(fSales[[#This Row],[SalesRepID]],dPSalesRep[SalesRepID],dPSalesRep[Region])</f>
        <v>East</v>
      </c>
      <c r="M21" s="33">
        <f>fSales[[#This Row],[Units]]*_xlfn.XLOOKUP(fSales[[#This Row],[ProductID]],dProduct[ProductID],dProduct[CratePrice])</f>
        <v>714</v>
      </c>
      <c r="X21" t="s">
        <v>116</v>
      </c>
      <c r="Y21" s="35">
        <v>1224459</v>
      </c>
    </row>
    <row r="22" spans="2:25" x14ac:dyDescent="0.3">
      <c r="G22" s="32">
        <v>45304</v>
      </c>
      <c r="H22">
        <v>168</v>
      </c>
      <c r="I22" t="s">
        <v>50</v>
      </c>
      <c r="J22" t="s">
        <v>55</v>
      </c>
      <c r="K22" s="33" t="str">
        <f>_xlfn.XLOOKUP(fSales[[#This Row],[ProductID]],dProduct[ProductID],dProduct[Product])</f>
        <v>Cherry</v>
      </c>
      <c r="L22" s="33" t="str">
        <f>_xlfn.XLOOKUP(fSales[[#This Row],[SalesRepID]],dPSalesRep[SalesRepID],dPSalesRep[Region])</f>
        <v>West</v>
      </c>
      <c r="M22" s="33">
        <f>fSales[[#This Row],[Units]]*_xlfn.XLOOKUP(fSales[[#This Row],[ProductID]],dProduct[ProductID],dProduct[CratePrice])</f>
        <v>7341.6</v>
      </c>
      <c r="X22" t="s">
        <v>117</v>
      </c>
      <c r="Y22" s="35">
        <v>1301695.7999999998</v>
      </c>
    </row>
    <row r="23" spans="2:25" x14ac:dyDescent="0.3">
      <c r="G23" s="32">
        <v>45305</v>
      </c>
      <c r="H23">
        <v>96</v>
      </c>
      <c r="I23" t="s">
        <v>43</v>
      </c>
      <c r="J23" t="s">
        <v>56</v>
      </c>
      <c r="K23" s="33" t="str">
        <f>_xlfn.XLOOKUP(fSales[[#This Row],[ProductID]],dProduct[ProductID],dProduct[Product])</f>
        <v>Apple</v>
      </c>
      <c r="L23" s="33" t="str">
        <f>_xlfn.XLOOKUP(fSales[[#This Row],[SalesRepID]],dPSalesRep[SalesRepID],dPSalesRep[Region])</f>
        <v>NW</v>
      </c>
      <c r="M23" s="33">
        <f>fSales[[#This Row],[Units]]*_xlfn.XLOOKUP(fSales[[#This Row],[ProductID]],dProduct[ProductID],dProduct[CratePrice])</f>
        <v>3360</v>
      </c>
      <c r="X23" t="s">
        <v>118</v>
      </c>
      <c r="Y23" s="35">
        <v>1274353.2</v>
      </c>
    </row>
    <row r="24" spans="2:25" x14ac:dyDescent="0.3">
      <c r="G24" s="32">
        <v>45306</v>
      </c>
      <c r="H24">
        <v>168</v>
      </c>
      <c r="I24" t="s">
        <v>50</v>
      </c>
      <c r="J24" t="s">
        <v>56</v>
      </c>
      <c r="K24" s="33" t="str">
        <f>_xlfn.XLOOKUP(fSales[[#This Row],[ProductID]],dProduct[ProductID],dProduct[Product])</f>
        <v>Cherry</v>
      </c>
      <c r="L24" s="33" t="str">
        <f>_xlfn.XLOOKUP(fSales[[#This Row],[SalesRepID]],dPSalesRep[SalesRepID],dPSalesRep[Region])</f>
        <v>NW</v>
      </c>
      <c r="M24" s="33">
        <f>fSales[[#This Row],[Units]]*_xlfn.XLOOKUP(fSales[[#This Row],[ProductID]],dProduct[ProductID],dProduct[CratePrice])</f>
        <v>7341.6</v>
      </c>
      <c r="X24" t="s">
        <v>119</v>
      </c>
      <c r="Y24" s="35">
        <v>1368670.2</v>
      </c>
    </row>
    <row r="25" spans="2:25" x14ac:dyDescent="0.3">
      <c r="G25" s="32">
        <v>45306</v>
      </c>
      <c r="H25">
        <v>252</v>
      </c>
      <c r="I25" t="s">
        <v>50</v>
      </c>
      <c r="J25" t="s">
        <v>57</v>
      </c>
      <c r="K25" s="33" t="str">
        <f>_xlfn.XLOOKUP(fSales[[#This Row],[ProductID]],dProduct[ProductID],dProduct[Product])</f>
        <v>Cherry</v>
      </c>
      <c r="L25" s="33" t="str">
        <f>_xlfn.XLOOKUP(fSales[[#This Row],[SalesRepID]],dPSalesRep[SalesRepID],dPSalesRep[Region])</f>
        <v>MidWest</v>
      </c>
      <c r="M25" s="33">
        <f>fSales[[#This Row],[Units]]*_xlfn.XLOOKUP(fSales[[#This Row],[ProductID]],dProduct[ProductID],dProduct[CratePrice])</f>
        <v>11012.400000000001</v>
      </c>
      <c r="X25" t="s">
        <v>83</v>
      </c>
      <c r="Y25" s="35">
        <v>5169178.2000000011</v>
      </c>
    </row>
    <row r="26" spans="2:25" x14ac:dyDescent="0.3">
      <c r="G26" s="32">
        <v>45307</v>
      </c>
      <c r="H26">
        <v>264</v>
      </c>
      <c r="I26" t="s">
        <v>42</v>
      </c>
      <c r="J26" t="s">
        <v>58</v>
      </c>
      <c r="K26" s="33" t="str">
        <f>_xlfn.XLOOKUP(fSales[[#This Row],[ProductID]],dProduct[ProductID],dProduct[Product])</f>
        <v>Orange</v>
      </c>
      <c r="L26" s="33" t="str">
        <f>_xlfn.XLOOKUP(fSales[[#This Row],[SalesRepID]],dPSalesRep[SalesRepID],dPSalesRep[Region])</f>
        <v>East</v>
      </c>
      <c r="M26" s="33">
        <f>fSales[[#This Row],[Units]]*_xlfn.XLOOKUP(fSales[[#This Row],[ProductID]],dProduct[ProductID],dProduct[CratePrice])</f>
        <v>7854</v>
      </c>
    </row>
    <row r="27" spans="2:25" x14ac:dyDescent="0.3">
      <c r="G27" s="32">
        <v>45307</v>
      </c>
      <c r="H27">
        <v>72</v>
      </c>
      <c r="I27" t="s">
        <v>42</v>
      </c>
      <c r="J27" t="s">
        <v>57</v>
      </c>
      <c r="K27" s="33" t="str">
        <f>_xlfn.XLOOKUP(fSales[[#This Row],[ProductID]],dProduct[ProductID],dProduct[Product])</f>
        <v>Orange</v>
      </c>
      <c r="L27" s="33" t="str">
        <f>_xlfn.XLOOKUP(fSales[[#This Row],[SalesRepID]],dPSalesRep[SalesRepID],dPSalesRep[Region])</f>
        <v>MidWest</v>
      </c>
      <c r="M27" s="33">
        <f>fSales[[#This Row],[Units]]*_xlfn.XLOOKUP(fSales[[#This Row],[ProductID]],dProduct[ProductID],dProduct[CratePrice])</f>
        <v>2142</v>
      </c>
    </row>
    <row r="28" spans="2:25" x14ac:dyDescent="0.3">
      <c r="G28" s="32">
        <v>45307</v>
      </c>
      <c r="H28">
        <v>192</v>
      </c>
      <c r="I28" t="s">
        <v>48</v>
      </c>
      <c r="J28" t="s">
        <v>55</v>
      </c>
      <c r="K28" s="33" t="str">
        <f>_xlfn.XLOOKUP(fSales[[#This Row],[ProductID]],dProduct[ProductID],dProduct[Product])</f>
        <v>Banana</v>
      </c>
      <c r="L28" s="33" t="str">
        <f>_xlfn.XLOOKUP(fSales[[#This Row],[SalesRepID]],dPSalesRep[SalesRepID],dPSalesRep[Region])</f>
        <v>West</v>
      </c>
      <c r="M28" s="33">
        <f>fSales[[#This Row],[Units]]*_xlfn.XLOOKUP(fSales[[#This Row],[ProductID]],dProduct[ProductID],dProduct[CratePrice])</f>
        <v>3360</v>
      </c>
    </row>
    <row r="29" spans="2:25" x14ac:dyDescent="0.3">
      <c r="G29" s="32">
        <v>45308</v>
      </c>
      <c r="H29">
        <v>144</v>
      </c>
      <c r="I29" t="s">
        <v>50</v>
      </c>
      <c r="J29" t="s">
        <v>57</v>
      </c>
      <c r="K29" s="33" t="str">
        <f>_xlfn.XLOOKUP(fSales[[#This Row],[ProductID]],dProduct[ProductID],dProduct[Product])</f>
        <v>Cherry</v>
      </c>
      <c r="L29" s="33" t="str">
        <f>_xlfn.XLOOKUP(fSales[[#This Row],[SalesRepID]],dPSalesRep[SalesRepID],dPSalesRep[Region])</f>
        <v>MidWest</v>
      </c>
      <c r="M29" s="33">
        <f>fSales[[#This Row],[Units]]*_xlfn.XLOOKUP(fSales[[#This Row],[ProductID]],dProduct[ProductID],dProduct[CratePrice])</f>
        <v>6292.8</v>
      </c>
    </row>
    <row r="30" spans="2:25" x14ac:dyDescent="0.3">
      <c r="G30" s="32">
        <v>45308</v>
      </c>
      <c r="H30">
        <v>60</v>
      </c>
      <c r="I30" t="s">
        <v>42</v>
      </c>
      <c r="J30" t="s">
        <v>58</v>
      </c>
      <c r="K30" s="33" t="str">
        <f>_xlfn.XLOOKUP(fSales[[#This Row],[ProductID]],dProduct[ProductID],dProduct[Product])</f>
        <v>Orange</v>
      </c>
      <c r="L30" s="33" t="str">
        <f>_xlfn.XLOOKUP(fSales[[#This Row],[SalesRepID]],dPSalesRep[SalesRepID],dPSalesRep[Region])</f>
        <v>East</v>
      </c>
      <c r="M30" s="33">
        <f>fSales[[#This Row],[Units]]*_xlfn.XLOOKUP(fSales[[#This Row],[ProductID]],dProduct[ProductID],dProduct[CratePrice])</f>
        <v>1785</v>
      </c>
    </row>
    <row r="31" spans="2:25" x14ac:dyDescent="0.3">
      <c r="G31" s="32">
        <v>45308</v>
      </c>
      <c r="H31">
        <v>180</v>
      </c>
      <c r="I31" t="s">
        <v>46</v>
      </c>
      <c r="J31" t="s">
        <v>66</v>
      </c>
      <c r="K31" s="33" t="str">
        <f>_xlfn.XLOOKUP(fSales[[#This Row],[ProductID]],dProduct[ProductID],dProduct[Product])</f>
        <v>Kiwi</v>
      </c>
      <c r="L31" s="33" t="str">
        <f>_xlfn.XLOOKUP(fSales[[#This Row],[SalesRepID]],dPSalesRep[SalesRepID],dPSalesRep[Region])</f>
        <v>East</v>
      </c>
      <c r="M31" s="33">
        <f>fSales[[#This Row],[Units]]*_xlfn.XLOOKUP(fSales[[#This Row],[ProductID]],dProduct[ProductID],dProduct[CratePrice])</f>
        <v>4050</v>
      </c>
    </row>
    <row r="32" spans="2:25" x14ac:dyDescent="0.3">
      <c r="G32" s="32">
        <v>45308</v>
      </c>
      <c r="H32">
        <v>48</v>
      </c>
      <c r="I32" t="s">
        <v>42</v>
      </c>
      <c r="J32" t="s">
        <v>58</v>
      </c>
      <c r="K32" s="33" t="str">
        <f>_xlfn.XLOOKUP(fSales[[#This Row],[ProductID]],dProduct[ProductID],dProduct[Product])</f>
        <v>Orange</v>
      </c>
      <c r="L32" s="33" t="str">
        <f>_xlfn.XLOOKUP(fSales[[#This Row],[SalesRepID]],dPSalesRep[SalesRepID],dPSalesRep[Region])</f>
        <v>East</v>
      </c>
      <c r="M32" s="33">
        <f>fSales[[#This Row],[Units]]*_xlfn.XLOOKUP(fSales[[#This Row],[ProductID]],dProduct[ProductID],dProduct[CratePrice])</f>
        <v>1428</v>
      </c>
    </row>
    <row r="33" spans="7:13" x14ac:dyDescent="0.3">
      <c r="G33" s="32">
        <v>45310</v>
      </c>
      <c r="H33">
        <v>84</v>
      </c>
      <c r="I33" t="s">
        <v>48</v>
      </c>
      <c r="J33" t="s">
        <v>56</v>
      </c>
      <c r="K33" s="33" t="str">
        <f>_xlfn.XLOOKUP(fSales[[#This Row],[ProductID]],dProduct[ProductID],dProduct[Product])</f>
        <v>Banana</v>
      </c>
      <c r="L33" s="33" t="str">
        <f>_xlfn.XLOOKUP(fSales[[#This Row],[SalesRepID]],dPSalesRep[SalesRepID],dPSalesRep[Region])</f>
        <v>NW</v>
      </c>
      <c r="M33" s="33">
        <f>fSales[[#This Row],[Units]]*_xlfn.XLOOKUP(fSales[[#This Row],[ProductID]],dProduct[ProductID],dProduct[CratePrice])</f>
        <v>1470</v>
      </c>
    </row>
    <row r="34" spans="7:13" x14ac:dyDescent="0.3">
      <c r="G34" s="32">
        <v>45310</v>
      </c>
      <c r="H34">
        <v>24</v>
      </c>
      <c r="I34" t="s">
        <v>48</v>
      </c>
      <c r="J34" t="s">
        <v>58</v>
      </c>
      <c r="K34" s="33" t="str">
        <f>_xlfn.XLOOKUP(fSales[[#This Row],[ProductID]],dProduct[ProductID],dProduct[Product])</f>
        <v>Banana</v>
      </c>
      <c r="L34" s="33" t="str">
        <f>_xlfn.XLOOKUP(fSales[[#This Row],[SalesRepID]],dPSalesRep[SalesRepID],dPSalesRep[Region])</f>
        <v>East</v>
      </c>
      <c r="M34" s="33">
        <f>fSales[[#This Row],[Units]]*_xlfn.XLOOKUP(fSales[[#This Row],[ProductID]],dProduct[ProductID],dProduct[CratePrice])</f>
        <v>420</v>
      </c>
    </row>
    <row r="35" spans="7:13" x14ac:dyDescent="0.3">
      <c r="G35" s="32">
        <v>45312</v>
      </c>
      <c r="H35">
        <v>108</v>
      </c>
      <c r="I35" t="s">
        <v>46</v>
      </c>
      <c r="J35" t="s">
        <v>55</v>
      </c>
      <c r="K35" s="33" t="str">
        <f>_xlfn.XLOOKUP(fSales[[#This Row],[ProductID]],dProduct[ProductID],dProduct[Product])</f>
        <v>Kiwi</v>
      </c>
      <c r="L35" s="33" t="str">
        <f>_xlfn.XLOOKUP(fSales[[#This Row],[SalesRepID]],dPSalesRep[SalesRepID],dPSalesRep[Region])</f>
        <v>West</v>
      </c>
      <c r="M35" s="33">
        <f>fSales[[#This Row],[Units]]*_xlfn.XLOOKUP(fSales[[#This Row],[ProductID]],dProduct[ProductID],dProduct[CratePrice])</f>
        <v>2430</v>
      </c>
    </row>
    <row r="36" spans="7:13" x14ac:dyDescent="0.3">
      <c r="G36" s="32">
        <v>45315</v>
      </c>
      <c r="H36">
        <v>216</v>
      </c>
      <c r="I36" t="s">
        <v>48</v>
      </c>
      <c r="J36" t="s">
        <v>58</v>
      </c>
      <c r="K36" s="33" t="str">
        <f>_xlfn.XLOOKUP(fSales[[#This Row],[ProductID]],dProduct[ProductID],dProduct[Product])</f>
        <v>Banana</v>
      </c>
      <c r="L36" s="33" t="str">
        <f>_xlfn.XLOOKUP(fSales[[#This Row],[SalesRepID]],dPSalesRep[SalesRepID],dPSalesRep[Region])</f>
        <v>East</v>
      </c>
      <c r="M36" s="33">
        <f>fSales[[#This Row],[Units]]*_xlfn.XLOOKUP(fSales[[#This Row],[ProductID]],dProduct[ProductID],dProduct[CratePrice])</f>
        <v>3780</v>
      </c>
    </row>
    <row r="37" spans="7:13" x14ac:dyDescent="0.3">
      <c r="G37" s="32">
        <v>45315</v>
      </c>
      <c r="H37">
        <v>96</v>
      </c>
      <c r="I37" t="s">
        <v>50</v>
      </c>
      <c r="J37" t="s">
        <v>57</v>
      </c>
      <c r="K37" s="33" t="str">
        <f>_xlfn.XLOOKUP(fSales[[#This Row],[ProductID]],dProduct[ProductID],dProduct[Product])</f>
        <v>Cherry</v>
      </c>
      <c r="L37" s="33" t="str">
        <f>_xlfn.XLOOKUP(fSales[[#This Row],[SalesRepID]],dPSalesRep[SalesRepID],dPSalesRep[Region])</f>
        <v>MidWest</v>
      </c>
      <c r="M37" s="33">
        <f>fSales[[#This Row],[Units]]*_xlfn.XLOOKUP(fSales[[#This Row],[ProductID]],dProduct[ProductID],dProduct[CratePrice])</f>
        <v>4195.2000000000007</v>
      </c>
    </row>
    <row r="38" spans="7:13" x14ac:dyDescent="0.3">
      <c r="G38" s="32">
        <v>45315</v>
      </c>
      <c r="H38">
        <v>252</v>
      </c>
      <c r="I38" t="s">
        <v>46</v>
      </c>
      <c r="J38" t="s">
        <v>58</v>
      </c>
      <c r="K38" s="33" t="str">
        <f>_xlfn.XLOOKUP(fSales[[#This Row],[ProductID]],dProduct[ProductID],dProduct[Product])</f>
        <v>Kiwi</v>
      </c>
      <c r="L38" s="33" t="str">
        <f>_xlfn.XLOOKUP(fSales[[#This Row],[SalesRepID]],dPSalesRep[SalesRepID],dPSalesRep[Region])</f>
        <v>East</v>
      </c>
      <c r="M38" s="33">
        <f>fSales[[#This Row],[Units]]*_xlfn.XLOOKUP(fSales[[#This Row],[ProductID]],dProduct[ProductID],dProduct[CratePrice])</f>
        <v>5670</v>
      </c>
    </row>
    <row r="39" spans="7:13" x14ac:dyDescent="0.3">
      <c r="G39" s="32">
        <v>45318</v>
      </c>
      <c r="H39">
        <v>228</v>
      </c>
      <c r="I39" t="s">
        <v>43</v>
      </c>
      <c r="J39" t="s">
        <v>57</v>
      </c>
      <c r="K39" s="33" t="str">
        <f>_xlfn.XLOOKUP(fSales[[#This Row],[ProductID]],dProduct[ProductID],dProduct[Product])</f>
        <v>Apple</v>
      </c>
      <c r="L39" s="33" t="str">
        <f>_xlfn.XLOOKUP(fSales[[#This Row],[SalesRepID]],dPSalesRep[SalesRepID],dPSalesRep[Region])</f>
        <v>MidWest</v>
      </c>
      <c r="M39" s="33">
        <f>fSales[[#This Row],[Units]]*_xlfn.XLOOKUP(fSales[[#This Row],[ProductID]],dProduct[ProductID],dProduct[CratePrice])</f>
        <v>7980</v>
      </c>
    </row>
    <row r="40" spans="7:13" x14ac:dyDescent="0.3">
      <c r="G40" s="32">
        <v>45318</v>
      </c>
      <c r="H40">
        <v>204</v>
      </c>
      <c r="I40" t="s">
        <v>48</v>
      </c>
      <c r="J40" t="s">
        <v>66</v>
      </c>
      <c r="K40" s="33" t="str">
        <f>_xlfn.XLOOKUP(fSales[[#This Row],[ProductID]],dProduct[ProductID],dProduct[Product])</f>
        <v>Banana</v>
      </c>
      <c r="L40" s="33" t="str">
        <f>_xlfn.XLOOKUP(fSales[[#This Row],[SalesRepID]],dPSalesRep[SalesRepID],dPSalesRep[Region])</f>
        <v>East</v>
      </c>
      <c r="M40" s="33">
        <f>fSales[[#This Row],[Units]]*_xlfn.XLOOKUP(fSales[[#This Row],[ProductID]],dProduct[ProductID],dProduct[CratePrice])</f>
        <v>3570</v>
      </c>
    </row>
    <row r="41" spans="7:13" x14ac:dyDescent="0.3">
      <c r="G41" s="32">
        <v>45318</v>
      </c>
      <c r="H41">
        <v>96</v>
      </c>
      <c r="I41" t="s">
        <v>42</v>
      </c>
      <c r="J41" t="s">
        <v>58</v>
      </c>
      <c r="K41" s="33" t="str">
        <f>_xlfn.XLOOKUP(fSales[[#This Row],[ProductID]],dProduct[ProductID],dProduct[Product])</f>
        <v>Orange</v>
      </c>
      <c r="L41" s="33" t="str">
        <f>_xlfn.XLOOKUP(fSales[[#This Row],[SalesRepID]],dPSalesRep[SalesRepID],dPSalesRep[Region])</f>
        <v>East</v>
      </c>
      <c r="M41" s="33">
        <f>fSales[[#This Row],[Units]]*_xlfn.XLOOKUP(fSales[[#This Row],[ProductID]],dProduct[ProductID],dProduct[CratePrice])</f>
        <v>2856</v>
      </c>
    </row>
    <row r="42" spans="7:13" x14ac:dyDescent="0.3">
      <c r="G42" s="32">
        <v>45319</v>
      </c>
      <c r="H42">
        <v>204</v>
      </c>
      <c r="I42" t="s">
        <v>42</v>
      </c>
      <c r="J42" t="s">
        <v>58</v>
      </c>
      <c r="K42" s="33" t="str">
        <f>_xlfn.XLOOKUP(fSales[[#This Row],[ProductID]],dProduct[ProductID],dProduct[Product])</f>
        <v>Orange</v>
      </c>
      <c r="L42" s="33" t="str">
        <f>_xlfn.XLOOKUP(fSales[[#This Row],[SalesRepID]],dPSalesRep[SalesRepID],dPSalesRep[Region])</f>
        <v>East</v>
      </c>
      <c r="M42" s="33">
        <f>fSales[[#This Row],[Units]]*_xlfn.XLOOKUP(fSales[[#This Row],[ProductID]],dProduct[ProductID],dProduct[CratePrice])</f>
        <v>6069</v>
      </c>
    </row>
    <row r="43" spans="7:13" x14ac:dyDescent="0.3">
      <c r="G43" s="32">
        <v>45320</v>
      </c>
      <c r="H43">
        <v>132</v>
      </c>
      <c r="I43" t="s">
        <v>50</v>
      </c>
      <c r="J43" t="s">
        <v>57</v>
      </c>
      <c r="K43" s="33" t="str">
        <f>_xlfn.XLOOKUP(fSales[[#This Row],[ProductID]],dProduct[ProductID],dProduct[Product])</f>
        <v>Cherry</v>
      </c>
      <c r="L43" s="33" t="str">
        <f>_xlfn.XLOOKUP(fSales[[#This Row],[SalesRepID]],dPSalesRep[SalesRepID],dPSalesRep[Region])</f>
        <v>MidWest</v>
      </c>
      <c r="M43" s="33">
        <f>fSales[[#This Row],[Units]]*_xlfn.XLOOKUP(fSales[[#This Row],[ProductID]],dProduct[ProductID],dProduct[CratePrice])</f>
        <v>5768.4000000000005</v>
      </c>
    </row>
    <row r="44" spans="7:13" x14ac:dyDescent="0.3">
      <c r="G44" s="32">
        <v>45321</v>
      </c>
      <c r="H44">
        <v>288</v>
      </c>
      <c r="I44" t="s">
        <v>42</v>
      </c>
      <c r="J44" t="s">
        <v>66</v>
      </c>
      <c r="K44" s="33" t="str">
        <f>_xlfn.XLOOKUP(fSales[[#This Row],[ProductID]],dProduct[ProductID],dProduct[Product])</f>
        <v>Orange</v>
      </c>
      <c r="L44" s="33" t="str">
        <f>_xlfn.XLOOKUP(fSales[[#This Row],[SalesRepID]],dPSalesRep[SalesRepID],dPSalesRep[Region])</f>
        <v>East</v>
      </c>
      <c r="M44" s="33">
        <f>fSales[[#This Row],[Units]]*_xlfn.XLOOKUP(fSales[[#This Row],[ProductID]],dProduct[ProductID],dProduct[CratePrice])</f>
        <v>8568</v>
      </c>
    </row>
    <row r="45" spans="7:13" x14ac:dyDescent="0.3">
      <c r="G45" s="32">
        <v>45322</v>
      </c>
      <c r="H45">
        <v>216</v>
      </c>
      <c r="I45" t="s">
        <v>46</v>
      </c>
      <c r="J45" t="s">
        <v>57</v>
      </c>
      <c r="K45" s="33" t="str">
        <f>_xlfn.XLOOKUP(fSales[[#This Row],[ProductID]],dProduct[ProductID],dProduct[Product])</f>
        <v>Kiwi</v>
      </c>
      <c r="L45" s="33" t="str">
        <f>_xlfn.XLOOKUP(fSales[[#This Row],[SalesRepID]],dPSalesRep[SalesRepID],dPSalesRep[Region])</f>
        <v>MidWest</v>
      </c>
      <c r="M45" s="33">
        <f>fSales[[#This Row],[Units]]*_xlfn.XLOOKUP(fSales[[#This Row],[ProductID]],dProduct[ProductID],dProduct[CratePrice])</f>
        <v>4860</v>
      </c>
    </row>
    <row r="46" spans="7:13" x14ac:dyDescent="0.3">
      <c r="G46" s="32">
        <v>45322</v>
      </c>
      <c r="H46">
        <v>144</v>
      </c>
      <c r="I46" t="s">
        <v>46</v>
      </c>
      <c r="J46" t="s">
        <v>66</v>
      </c>
      <c r="K46" s="33" t="str">
        <f>_xlfn.XLOOKUP(fSales[[#This Row],[ProductID]],dProduct[ProductID],dProduct[Product])</f>
        <v>Kiwi</v>
      </c>
      <c r="L46" s="33" t="str">
        <f>_xlfn.XLOOKUP(fSales[[#This Row],[SalesRepID]],dPSalesRep[SalesRepID],dPSalesRep[Region])</f>
        <v>East</v>
      </c>
      <c r="M46" s="33">
        <f>fSales[[#This Row],[Units]]*_xlfn.XLOOKUP(fSales[[#This Row],[ProductID]],dProduct[ProductID],dProduct[CratePrice])</f>
        <v>3240</v>
      </c>
    </row>
    <row r="47" spans="7:13" x14ac:dyDescent="0.3">
      <c r="G47" s="32">
        <v>45324</v>
      </c>
      <c r="H47">
        <v>252</v>
      </c>
      <c r="I47" t="s">
        <v>43</v>
      </c>
      <c r="J47" t="s">
        <v>66</v>
      </c>
      <c r="K47" s="33" t="str">
        <f>_xlfn.XLOOKUP(fSales[[#This Row],[ProductID]],dProduct[ProductID],dProduct[Product])</f>
        <v>Apple</v>
      </c>
      <c r="L47" s="33" t="str">
        <f>_xlfn.XLOOKUP(fSales[[#This Row],[SalesRepID]],dPSalesRep[SalesRepID],dPSalesRep[Region])</f>
        <v>East</v>
      </c>
      <c r="M47" s="33">
        <f>fSales[[#This Row],[Units]]*_xlfn.XLOOKUP(fSales[[#This Row],[ProductID]],dProduct[ProductID],dProduct[CratePrice])</f>
        <v>8820</v>
      </c>
    </row>
    <row r="48" spans="7:13" x14ac:dyDescent="0.3">
      <c r="G48" s="32">
        <v>45325</v>
      </c>
      <c r="H48">
        <v>120</v>
      </c>
      <c r="I48" t="s">
        <v>48</v>
      </c>
      <c r="J48" t="s">
        <v>55</v>
      </c>
      <c r="K48" s="33" t="str">
        <f>_xlfn.XLOOKUP(fSales[[#This Row],[ProductID]],dProduct[ProductID],dProduct[Product])</f>
        <v>Banana</v>
      </c>
      <c r="L48" s="33" t="str">
        <f>_xlfn.XLOOKUP(fSales[[#This Row],[SalesRepID]],dPSalesRep[SalesRepID],dPSalesRep[Region])</f>
        <v>West</v>
      </c>
      <c r="M48" s="33">
        <f>fSales[[#This Row],[Units]]*_xlfn.XLOOKUP(fSales[[#This Row],[ProductID]],dProduct[ProductID],dProduct[CratePrice])</f>
        <v>2100</v>
      </c>
    </row>
    <row r="49" spans="7:13" x14ac:dyDescent="0.3">
      <c r="G49" s="32">
        <v>45325</v>
      </c>
      <c r="H49">
        <v>180</v>
      </c>
      <c r="I49" t="s">
        <v>46</v>
      </c>
      <c r="J49" t="s">
        <v>56</v>
      </c>
      <c r="K49" s="33" t="str">
        <f>_xlfn.XLOOKUP(fSales[[#This Row],[ProductID]],dProduct[ProductID],dProduct[Product])</f>
        <v>Kiwi</v>
      </c>
      <c r="L49" s="33" t="str">
        <f>_xlfn.XLOOKUP(fSales[[#This Row],[SalesRepID]],dPSalesRep[SalesRepID],dPSalesRep[Region])</f>
        <v>NW</v>
      </c>
      <c r="M49" s="33">
        <f>fSales[[#This Row],[Units]]*_xlfn.XLOOKUP(fSales[[#This Row],[ProductID]],dProduct[ProductID],dProduct[CratePrice])</f>
        <v>4050</v>
      </c>
    </row>
    <row r="50" spans="7:13" x14ac:dyDescent="0.3">
      <c r="G50" s="32">
        <v>45326</v>
      </c>
      <c r="H50">
        <v>36</v>
      </c>
      <c r="I50" t="s">
        <v>46</v>
      </c>
      <c r="J50" t="s">
        <v>56</v>
      </c>
      <c r="K50" s="33" t="str">
        <f>_xlfn.XLOOKUP(fSales[[#This Row],[ProductID]],dProduct[ProductID],dProduct[Product])</f>
        <v>Kiwi</v>
      </c>
      <c r="L50" s="33" t="str">
        <f>_xlfn.XLOOKUP(fSales[[#This Row],[SalesRepID]],dPSalesRep[SalesRepID],dPSalesRep[Region])</f>
        <v>NW</v>
      </c>
      <c r="M50" s="33">
        <f>fSales[[#This Row],[Units]]*_xlfn.XLOOKUP(fSales[[#This Row],[ProductID]],dProduct[ProductID],dProduct[CratePrice])</f>
        <v>810</v>
      </c>
    </row>
    <row r="51" spans="7:13" x14ac:dyDescent="0.3">
      <c r="G51" s="32">
        <v>45328</v>
      </c>
      <c r="H51">
        <v>36</v>
      </c>
      <c r="I51" t="s">
        <v>42</v>
      </c>
      <c r="J51" t="s">
        <v>66</v>
      </c>
      <c r="K51" s="33" t="str">
        <f>_xlfn.XLOOKUP(fSales[[#This Row],[ProductID]],dProduct[ProductID],dProduct[Product])</f>
        <v>Orange</v>
      </c>
      <c r="L51" s="33" t="str">
        <f>_xlfn.XLOOKUP(fSales[[#This Row],[SalesRepID]],dPSalesRep[SalesRepID],dPSalesRep[Region])</f>
        <v>East</v>
      </c>
      <c r="M51" s="33">
        <f>fSales[[#This Row],[Units]]*_xlfn.XLOOKUP(fSales[[#This Row],[ProductID]],dProduct[ProductID],dProduct[CratePrice])</f>
        <v>1071</v>
      </c>
    </row>
    <row r="52" spans="7:13" x14ac:dyDescent="0.3">
      <c r="G52" s="32">
        <v>45329</v>
      </c>
      <c r="H52">
        <v>216</v>
      </c>
      <c r="I52" t="s">
        <v>50</v>
      </c>
      <c r="J52" t="s">
        <v>55</v>
      </c>
      <c r="K52" s="33" t="str">
        <f>_xlfn.XLOOKUP(fSales[[#This Row],[ProductID]],dProduct[ProductID],dProduct[Product])</f>
        <v>Cherry</v>
      </c>
      <c r="L52" s="33" t="str">
        <f>_xlfn.XLOOKUP(fSales[[#This Row],[SalesRepID]],dPSalesRep[SalesRepID],dPSalesRep[Region])</f>
        <v>West</v>
      </c>
      <c r="M52" s="33">
        <f>fSales[[#This Row],[Units]]*_xlfn.XLOOKUP(fSales[[#This Row],[ProductID]],dProduct[ProductID],dProduct[CratePrice])</f>
        <v>9439.2000000000007</v>
      </c>
    </row>
    <row r="53" spans="7:13" x14ac:dyDescent="0.3">
      <c r="G53" s="32">
        <v>45331</v>
      </c>
      <c r="H53">
        <v>180</v>
      </c>
      <c r="I53" t="s">
        <v>43</v>
      </c>
      <c r="J53" t="s">
        <v>58</v>
      </c>
      <c r="K53" s="33" t="str">
        <f>_xlfn.XLOOKUP(fSales[[#This Row],[ProductID]],dProduct[ProductID],dProduct[Product])</f>
        <v>Apple</v>
      </c>
      <c r="L53" s="33" t="str">
        <f>_xlfn.XLOOKUP(fSales[[#This Row],[SalesRepID]],dPSalesRep[SalesRepID],dPSalesRep[Region])</f>
        <v>East</v>
      </c>
      <c r="M53" s="33">
        <f>fSales[[#This Row],[Units]]*_xlfn.XLOOKUP(fSales[[#This Row],[ProductID]],dProduct[ProductID],dProduct[CratePrice])</f>
        <v>6300</v>
      </c>
    </row>
    <row r="54" spans="7:13" x14ac:dyDescent="0.3">
      <c r="G54" s="32">
        <v>45333</v>
      </c>
      <c r="H54">
        <v>72</v>
      </c>
      <c r="I54" t="s">
        <v>48</v>
      </c>
      <c r="J54" t="s">
        <v>55</v>
      </c>
      <c r="K54" s="33" t="str">
        <f>_xlfn.XLOOKUP(fSales[[#This Row],[ProductID]],dProduct[ProductID],dProduct[Product])</f>
        <v>Banana</v>
      </c>
      <c r="L54" s="33" t="str">
        <f>_xlfn.XLOOKUP(fSales[[#This Row],[SalesRepID]],dPSalesRep[SalesRepID],dPSalesRep[Region])</f>
        <v>West</v>
      </c>
      <c r="M54" s="33">
        <f>fSales[[#This Row],[Units]]*_xlfn.XLOOKUP(fSales[[#This Row],[ProductID]],dProduct[ProductID],dProduct[CratePrice])</f>
        <v>1260</v>
      </c>
    </row>
    <row r="55" spans="7:13" x14ac:dyDescent="0.3">
      <c r="G55" s="32">
        <v>45333</v>
      </c>
      <c r="H55">
        <v>60</v>
      </c>
      <c r="I55" t="s">
        <v>43</v>
      </c>
      <c r="J55" t="s">
        <v>55</v>
      </c>
      <c r="K55" s="33" t="str">
        <f>_xlfn.XLOOKUP(fSales[[#This Row],[ProductID]],dProduct[ProductID],dProduct[Product])</f>
        <v>Apple</v>
      </c>
      <c r="L55" s="33" t="str">
        <f>_xlfn.XLOOKUP(fSales[[#This Row],[SalesRepID]],dPSalesRep[SalesRepID],dPSalesRep[Region])</f>
        <v>West</v>
      </c>
      <c r="M55" s="33">
        <f>fSales[[#This Row],[Units]]*_xlfn.XLOOKUP(fSales[[#This Row],[ProductID]],dProduct[ProductID],dProduct[CratePrice])</f>
        <v>2100</v>
      </c>
    </row>
    <row r="56" spans="7:13" x14ac:dyDescent="0.3">
      <c r="G56" s="32">
        <v>45333</v>
      </c>
      <c r="H56">
        <v>216</v>
      </c>
      <c r="I56" t="s">
        <v>43</v>
      </c>
      <c r="J56" t="s">
        <v>66</v>
      </c>
      <c r="K56" s="33" t="str">
        <f>_xlfn.XLOOKUP(fSales[[#This Row],[ProductID]],dProduct[ProductID],dProduct[Product])</f>
        <v>Apple</v>
      </c>
      <c r="L56" s="33" t="str">
        <f>_xlfn.XLOOKUP(fSales[[#This Row],[SalesRepID]],dPSalesRep[SalesRepID],dPSalesRep[Region])</f>
        <v>East</v>
      </c>
      <c r="M56" s="33">
        <f>fSales[[#This Row],[Units]]*_xlfn.XLOOKUP(fSales[[#This Row],[ProductID]],dProduct[ProductID],dProduct[CratePrice])</f>
        <v>7560</v>
      </c>
    </row>
    <row r="57" spans="7:13" x14ac:dyDescent="0.3">
      <c r="G57" s="32">
        <v>45334</v>
      </c>
      <c r="H57">
        <v>264</v>
      </c>
      <c r="I57" t="s">
        <v>43</v>
      </c>
      <c r="J57" t="s">
        <v>58</v>
      </c>
      <c r="K57" s="33" t="str">
        <f>_xlfn.XLOOKUP(fSales[[#This Row],[ProductID]],dProduct[ProductID],dProduct[Product])</f>
        <v>Apple</v>
      </c>
      <c r="L57" s="33" t="str">
        <f>_xlfn.XLOOKUP(fSales[[#This Row],[SalesRepID]],dPSalesRep[SalesRepID],dPSalesRep[Region])</f>
        <v>East</v>
      </c>
      <c r="M57" s="33">
        <f>fSales[[#This Row],[Units]]*_xlfn.XLOOKUP(fSales[[#This Row],[ProductID]],dProduct[ProductID],dProduct[CratePrice])</f>
        <v>9240</v>
      </c>
    </row>
    <row r="58" spans="7:13" x14ac:dyDescent="0.3">
      <c r="G58" s="32">
        <v>45335</v>
      </c>
      <c r="H58">
        <v>216</v>
      </c>
      <c r="I58" t="s">
        <v>48</v>
      </c>
      <c r="J58" t="s">
        <v>55</v>
      </c>
      <c r="K58" s="33" t="str">
        <f>_xlfn.XLOOKUP(fSales[[#This Row],[ProductID]],dProduct[ProductID],dProduct[Product])</f>
        <v>Banana</v>
      </c>
      <c r="L58" s="33" t="str">
        <f>_xlfn.XLOOKUP(fSales[[#This Row],[SalesRepID]],dPSalesRep[SalesRepID],dPSalesRep[Region])</f>
        <v>West</v>
      </c>
      <c r="M58" s="33">
        <f>fSales[[#This Row],[Units]]*_xlfn.XLOOKUP(fSales[[#This Row],[ProductID]],dProduct[ProductID],dProduct[CratePrice])</f>
        <v>3780</v>
      </c>
    </row>
    <row r="59" spans="7:13" x14ac:dyDescent="0.3">
      <c r="G59" s="32">
        <v>45335</v>
      </c>
      <c r="H59">
        <v>96</v>
      </c>
      <c r="I59" t="s">
        <v>50</v>
      </c>
      <c r="J59" t="s">
        <v>55</v>
      </c>
      <c r="K59" s="33" t="str">
        <f>_xlfn.XLOOKUP(fSales[[#This Row],[ProductID]],dProduct[ProductID],dProduct[Product])</f>
        <v>Cherry</v>
      </c>
      <c r="L59" s="33" t="str">
        <f>_xlfn.XLOOKUP(fSales[[#This Row],[SalesRepID]],dPSalesRep[SalesRepID],dPSalesRep[Region])</f>
        <v>West</v>
      </c>
      <c r="M59" s="33">
        <f>fSales[[#This Row],[Units]]*_xlfn.XLOOKUP(fSales[[#This Row],[ProductID]],dProduct[ProductID],dProduct[CratePrice])</f>
        <v>4195.2000000000007</v>
      </c>
    </row>
    <row r="60" spans="7:13" x14ac:dyDescent="0.3">
      <c r="G60" s="32">
        <v>45335</v>
      </c>
      <c r="H60">
        <v>192</v>
      </c>
      <c r="I60" t="s">
        <v>42</v>
      </c>
      <c r="J60" t="s">
        <v>56</v>
      </c>
      <c r="K60" s="33" t="str">
        <f>_xlfn.XLOOKUP(fSales[[#This Row],[ProductID]],dProduct[ProductID],dProduct[Product])</f>
        <v>Orange</v>
      </c>
      <c r="L60" s="33" t="str">
        <f>_xlfn.XLOOKUP(fSales[[#This Row],[SalesRepID]],dPSalesRep[SalesRepID],dPSalesRep[Region])</f>
        <v>NW</v>
      </c>
      <c r="M60" s="33">
        <f>fSales[[#This Row],[Units]]*_xlfn.XLOOKUP(fSales[[#This Row],[ProductID]],dProduct[ProductID],dProduct[CratePrice])</f>
        <v>5712</v>
      </c>
    </row>
    <row r="61" spans="7:13" x14ac:dyDescent="0.3">
      <c r="G61" s="32">
        <v>45335</v>
      </c>
      <c r="H61">
        <v>216</v>
      </c>
      <c r="I61" t="s">
        <v>50</v>
      </c>
      <c r="J61" t="s">
        <v>57</v>
      </c>
      <c r="K61" s="33" t="str">
        <f>_xlfn.XLOOKUP(fSales[[#This Row],[ProductID]],dProduct[ProductID],dProduct[Product])</f>
        <v>Cherry</v>
      </c>
      <c r="L61" s="33" t="str">
        <f>_xlfn.XLOOKUP(fSales[[#This Row],[SalesRepID]],dPSalesRep[SalesRepID],dPSalesRep[Region])</f>
        <v>MidWest</v>
      </c>
      <c r="M61" s="33">
        <f>fSales[[#This Row],[Units]]*_xlfn.XLOOKUP(fSales[[#This Row],[ProductID]],dProduct[ProductID],dProduct[CratePrice])</f>
        <v>9439.2000000000007</v>
      </c>
    </row>
    <row r="62" spans="7:13" x14ac:dyDescent="0.3">
      <c r="G62" s="32">
        <v>45335</v>
      </c>
      <c r="H62">
        <v>216</v>
      </c>
      <c r="I62" t="s">
        <v>48</v>
      </c>
      <c r="J62" t="s">
        <v>56</v>
      </c>
      <c r="K62" s="33" t="str">
        <f>_xlfn.XLOOKUP(fSales[[#This Row],[ProductID]],dProduct[ProductID],dProduct[Product])</f>
        <v>Banana</v>
      </c>
      <c r="L62" s="33" t="str">
        <f>_xlfn.XLOOKUP(fSales[[#This Row],[SalesRepID]],dPSalesRep[SalesRepID],dPSalesRep[Region])</f>
        <v>NW</v>
      </c>
      <c r="M62" s="33">
        <f>fSales[[#This Row],[Units]]*_xlfn.XLOOKUP(fSales[[#This Row],[ProductID]],dProduct[ProductID],dProduct[CratePrice])</f>
        <v>3780</v>
      </c>
    </row>
    <row r="63" spans="7:13" x14ac:dyDescent="0.3">
      <c r="G63" s="32">
        <v>45336</v>
      </c>
      <c r="H63">
        <v>84</v>
      </c>
      <c r="I63" t="s">
        <v>43</v>
      </c>
      <c r="J63" t="s">
        <v>57</v>
      </c>
      <c r="K63" s="33" t="str">
        <f>_xlfn.XLOOKUP(fSales[[#This Row],[ProductID]],dProduct[ProductID],dProduct[Product])</f>
        <v>Apple</v>
      </c>
      <c r="L63" s="33" t="str">
        <f>_xlfn.XLOOKUP(fSales[[#This Row],[SalesRepID]],dPSalesRep[SalesRepID],dPSalesRep[Region])</f>
        <v>MidWest</v>
      </c>
      <c r="M63" s="33">
        <f>fSales[[#This Row],[Units]]*_xlfn.XLOOKUP(fSales[[#This Row],[ProductID]],dProduct[ProductID],dProduct[CratePrice])</f>
        <v>2940</v>
      </c>
    </row>
    <row r="64" spans="7:13" x14ac:dyDescent="0.3">
      <c r="G64" s="32">
        <v>45336</v>
      </c>
      <c r="H64">
        <v>72</v>
      </c>
      <c r="I64" t="s">
        <v>50</v>
      </c>
      <c r="J64" t="s">
        <v>58</v>
      </c>
      <c r="K64" s="33" t="str">
        <f>_xlfn.XLOOKUP(fSales[[#This Row],[ProductID]],dProduct[ProductID],dProduct[Product])</f>
        <v>Cherry</v>
      </c>
      <c r="L64" s="33" t="str">
        <f>_xlfn.XLOOKUP(fSales[[#This Row],[SalesRepID]],dPSalesRep[SalesRepID],dPSalesRep[Region])</f>
        <v>East</v>
      </c>
      <c r="M64" s="33">
        <f>fSales[[#This Row],[Units]]*_xlfn.XLOOKUP(fSales[[#This Row],[ProductID]],dProduct[ProductID],dProduct[CratePrice])</f>
        <v>3146.4</v>
      </c>
    </row>
    <row r="65" spans="7:13" x14ac:dyDescent="0.3">
      <c r="G65" s="32">
        <v>45336</v>
      </c>
      <c r="H65">
        <v>48</v>
      </c>
      <c r="I65" t="s">
        <v>43</v>
      </c>
      <c r="J65" t="s">
        <v>58</v>
      </c>
      <c r="K65" s="33" t="str">
        <f>_xlfn.XLOOKUP(fSales[[#This Row],[ProductID]],dProduct[ProductID],dProduct[Product])</f>
        <v>Apple</v>
      </c>
      <c r="L65" s="33" t="str">
        <f>_xlfn.XLOOKUP(fSales[[#This Row],[SalesRepID]],dPSalesRep[SalesRepID],dPSalesRep[Region])</f>
        <v>East</v>
      </c>
      <c r="M65" s="33">
        <f>fSales[[#This Row],[Units]]*_xlfn.XLOOKUP(fSales[[#This Row],[ProductID]],dProduct[ProductID],dProduct[CratePrice])</f>
        <v>1680</v>
      </c>
    </row>
    <row r="66" spans="7:13" x14ac:dyDescent="0.3">
      <c r="G66" s="32">
        <v>45336</v>
      </c>
      <c r="H66">
        <v>252</v>
      </c>
      <c r="I66" t="s">
        <v>46</v>
      </c>
      <c r="J66" t="s">
        <v>66</v>
      </c>
      <c r="K66" s="33" t="str">
        <f>_xlfn.XLOOKUP(fSales[[#This Row],[ProductID]],dProduct[ProductID],dProduct[Product])</f>
        <v>Kiwi</v>
      </c>
      <c r="L66" s="33" t="str">
        <f>_xlfn.XLOOKUP(fSales[[#This Row],[SalesRepID]],dPSalesRep[SalesRepID],dPSalesRep[Region])</f>
        <v>East</v>
      </c>
      <c r="M66" s="33">
        <f>fSales[[#This Row],[Units]]*_xlfn.XLOOKUP(fSales[[#This Row],[ProductID]],dProduct[ProductID],dProduct[CratePrice])</f>
        <v>5670</v>
      </c>
    </row>
    <row r="67" spans="7:13" x14ac:dyDescent="0.3">
      <c r="G67" s="32">
        <v>45336</v>
      </c>
      <c r="H67">
        <v>60</v>
      </c>
      <c r="I67" t="s">
        <v>46</v>
      </c>
      <c r="J67" t="s">
        <v>56</v>
      </c>
      <c r="K67" s="33" t="str">
        <f>_xlfn.XLOOKUP(fSales[[#This Row],[ProductID]],dProduct[ProductID],dProduct[Product])</f>
        <v>Kiwi</v>
      </c>
      <c r="L67" s="33" t="str">
        <f>_xlfn.XLOOKUP(fSales[[#This Row],[SalesRepID]],dPSalesRep[SalesRepID],dPSalesRep[Region])</f>
        <v>NW</v>
      </c>
      <c r="M67" s="33">
        <f>fSales[[#This Row],[Units]]*_xlfn.XLOOKUP(fSales[[#This Row],[ProductID]],dProduct[ProductID],dProduct[CratePrice])</f>
        <v>1350</v>
      </c>
    </row>
    <row r="68" spans="7:13" x14ac:dyDescent="0.3">
      <c r="G68" s="32">
        <v>45337</v>
      </c>
      <c r="H68">
        <v>60</v>
      </c>
      <c r="I68" t="s">
        <v>48</v>
      </c>
      <c r="J68" t="s">
        <v>55</v>
      </c>
      <c r="K68" s="33" t="str">
        <f>_xlfn.XLOOKUP(fSales[[#This Row],[ProductID]],dProduct[ProductID],dProduct[Product])</f>
        <v>Banana</v>
      </c>
      <c r="L68" s="33" t="str">
        <f>_xlfn.XLOOKUP(fSales[[#This Row],[SalesRepID]],dPSalesRep[SalesRepID],dPSalesRep[Region])</f>
        <v>West</v>
      </c>
      <c r="M68" s="33">
        <f>fSales[[#This Row],[Units]]*_xlfn.XLOOKUP(fSales[[#This Row],[ProductID]],dProduct[ProductID],dProduct[CratePrice])</f>
        <v>1050</v>
      </c>
    </row>
    <row r="69" spans="7:13" x14ac:dyDescent="0.3">
      <c r="G69" s="32">
        <v>45337</v>
      </c>
      <c r="H69">
        <v>168</v>
      </c>
      <c r="I69" t="s">
        <v>43</v>
      </c>
      <c r="J69" t="s">
        <v>55</v>
      </c>
      <c r="K69" s="33" t="str">
        <f>_xlfn.XLOOKUP(fSales[[#This Row],[ProductID]],dProduct[ProductID],dProduct[Product])</f>
        <v>Apple</v>
      </c>
      <c r="L69" s="33" t="str">
        <f>_xlfn.XLOOKUP(fSales[[#This Row],[SalesRepID]],dPSalesRep[SalesRepID],dPSalesRep[Region])</f>
        <v>West</v>
      </c>
      <c r="M69" s="33">
        <f>fSales[[#This Row],[Units]]*_xlfn.XLOOKUP(fSales[[#This Row],[ProductID]],dProduct[ProductID],dProduct[CratePrice])</f>
        <v>5880</v>
      </c>
    </row>
    <row r="70" spans="7:13" x14ac:dyDescent="0.3">
      <c r="G70" s="32">
        <v>45339</v>
      </c>
      <c r="H70">
        <v>288</v>
      </c>
      <c r="I70" t="s">
        <v>50</v>
      </c>
      <c r="J70" t="s">
        <v>57</v>
      </c>
      <c r="K70" s="33" t="str">
        <f>_xlfn.XLOOKUP(fSales[[#This Row],[ProductID]],dProduct[ProductID],dProduct[Product])</f>
        <v>Cherry</v>
      </c>
      <c r="L70" s="33" t="str">
        <f>_xlfn.XLOOKUP(fSales[[#This Row],[SalesRepID]],dPSalesRep[SalesRepID],dPSalesRep[Region])</f>
        <v>MidWest</v>
      </c>
      <c r="M70" s="33">
        <f>fSales[[#This Row],[Units]]*_xlfn.XLOOKUP(fSales[[#This Row],[ProductID]],dProduct[ProductID],dProduct[CratePrice])</f>
        <v>12585.6</v>
      </c>
    </row>
    <row r="71" spans="7:13" x14ac:dyDescent="0.3">
      <c r="G71" s="32">
        <v>45339</v>
      </c>
      <c r="H71">
        <v>252</v>
      </c>
      <c r="I71" t="s">
        <v>50</v>
      </c>
      <c r="J71" t="s">
        <v>66</v>
      </c>
      <c r="K71" s="33" t="str">
        <f>_xlfn.XLOOKUP(fSales[[#This Row],[ProductID]],dProduct[ProductID],dProduct[Product])</f>
        <v>Cherry</v>
      </c>
      <c r="L71" s="33" t="str">
        <f>_xlfn.XLOOKUP(fSales[[#This Row],[SalesRepID]],dPSalesRep[SalesRepID],dPSalesRep[Region])</f>
        <v>East</v>
      </c>
      <c r="M71" s="33">
        <f>fSales[[#This Row],[Units]]*_xlfn.XLOOKUP(fSales[[#This Row],[ProductID]],dProduct[ProductID],dProduct[CratePrice])</f>
        <v>11012.400000000001</v>
      </c>
    </row>
    <row r="72" spans="7:13" x14ac:dyDescent="0.3">
      <c r="G72" s="32">
        <v>45341</v>
      </c>
      <c r="H72">
        <v>180</v>
      </c>
      <c r="I72" t="s">
        <v>50</v>
      </c>
      <c r="J72" t="s">
        <v>55</v>
      </c>
      <c r="K72" s="33" t="str">
        <f>_xlfn.XLOOKUP(fSales[[#This Row],[ProductID]],dProduct[ProductID],dProduct[Product])</f>
        <v>Cherry</v>
      </c>
      <c r="L72" s="33" t="str">
        <f>_xlfn.XLOOKUP(fSales[[#This Row],[SalesRepID]],dPSalesRep[SalesRepID],dPSalesRep[Region])</f>
        <v>West</v>
      </c>
      <c r="M72" s="33">
        <f>fSales[[#This Row],[Units]]*_xlfn.XLOOKUP(fSales[[#This Row],[ProductID]],dProduct[ProductID],dProduct[CratePrice])</f>
        <v>7866.0000000000009</v>
      </c>
    </row>
    <row r="73" spans="7:13" x14ac:dyDescent="0.3">
      <c r="G73" s="32">
        <v>45341</v>
      </c>
      <c r="H73">
        <v>144</v>
      </c>
      <c r="I73" t="s">
        <v>48</v>
      </c>
      <c r="J73" t="s">
        <v>66</v>
      </c>
      <c r="K73" s="33" t="str">
        <f>_xlfn.XLOOKUP(fSales[[#This Row],[ProductID]],dProduct[ProductID],dProduct[Product])</f>
        <v>Banana</v>
      </c>
      <c r="L73" s="33" t="str">
        <f>_xlfn.XLOOKUP(fSales[[#This Row],[SalesRepID]],dPSalesRep[SalesRepID],dPSalesRep[Region])</f>
        <v>East</v>
      </c>
      <c r="M73" s="33">
        <f>fSales[[#This Row],[Units]]*_xlfn.XLOOKUP(fSales[[#This Row],[ProductID]],dProduct[ProductID],dProduct[CratePrice])</f>
        <v>2520</v>
      </c>
    </row>
    <row r="74" spans="7:13" x14ac:dyDescent="0.3">
      <c r="G74" s="32">
        <v>45342</v>
      </c>
      <c r="H74">
        <v>60</v>
      </c>
      <c r="I74" t="s">
        <v>50</v>
      </c>
      <c r="J74" t="s">
        <v>58</v>
      </c>
      <c r="K74" s="33" t="str">
        <f>_xlfn.XLOOKUP(fSales[[#This Row],[ProductID]],dProduct[ProductID],dProduct[Product])</f>
        <v>Cherry</v>
      </c>
      <c r="L74" s="33" t="str">
        <f>_xlfn.XLOOKUP(fSales[[#This Row],[SalesRepID]],dPSalesRep[SalesRepID],dPSalesRep[Region])</f>
        <v>East</v>
      </c>
      <c r="M74" s="33">
        <f>fSales[[#This Row],[Units]]*_xlfn.XLOOKUP(fSales[[#This Row],[ProductID]],dProduct[ProductID],dProduct[CratePrice])</f>
        <v>2622</v>
      </c>
    </row>
    <row r="75" spans="7:13" x14ac:dyDescent="0.3">
      <c r="G75" s="32">
        <v>45342</v>
      </c>
      <c r="H75">
        <v>24</v>
      </c>
      <c r="I75" t="s">
        <v>43</v>
      </c>
      <c r="J75" t="s">
        <v>66</v>
      </c>
      <c r="K75" s="33" t="str">
        <f>_xlfn.XLOOKUP(fSales[[#This Row],[ProductID]],dProduct[ProductID],dProduct[Product])</f>
        <v>Apple</v>
      </c>
      <c r="L75" s="33" t="str">
        <f>_xlfn.XLOOKUP(fSales[[#This Row],[SalesRepID]],dPSalesRep[SalesRepID],dPSalesRep[Region])</f>
        <v>East</v>
      </c>
      <c r="M75" s="33">
        <f>fSales[[#This Row],[Units]]*_xlfn.XLOOKUP(fSales[[#This Row],[ProductID]],dProduct[ProductID],dProduct[CratePrice])</f>
        <v>840</v>
      </c>
    </row>
    <row r="76" spans="7:13" x14ac:dyDescent="0.3">
      <c r="G76" s="32">
        <v>45344</v>
      </c>
      <c r="H76">
        <v>180</v>
      </c>
      <c r="I76" t="s">
        <v>46</v>
      </c>
      <c r="J76" t="s">
        <v>66</v>
      </c>
      <c r="K76" s="33" t="str">
        <f>_xlfn.XLOOKUP(fSales[[#This Row],[ProductID]],dProduct[ProductID],dProduct[Product])</f>
        <v>Kiwi</v>
      </c>
      <c r="L76" s="33" t="str">
        <f>_xlfn.XLOOKUP(fSales[[#This Row],[SalesRepID]],dPSalesRep[SalesRepID],dPSalesRep[Region])</f>
        <v>East</v>
      </c>
      <c r="M76" s="33">
        <f>fSales[[#This Row],[Units]]*_xlfn.XLOOKUP(fSales[[#This Row],[ProductID]],dProduct[ProductID],dProduct[CratePrice])</f>
        <v>4050</v>
      </c>
    </row>
    <row r="77" spans="7:13" x14ac:dyDescent="0.3">
      <c r="G77" s="32">
        <v>45345</v>
      </c>
      <c r="H77">
        <v>48</v>
      </c>
      <c r="I77" t="s">
        <v>50</v>
      </c>
      <c r="J77" t="s">
        <v>66</v>
      </c>
      <c r="K77" s="33" t="str">
        <f>_xlfn.XLOOKUP(fSales[[#This Row],[ProductID]],dProduct[ProductID],dProduct[Product])</f>
        <v>Cherry</v>
      </c>
      <c r="L77" s="33" t="str">
        <f>_xlfn.XLOOKUP(fSales[[#This Row],[SalesRepID]],dPSalesRep[SalesRepID],dPSalesRep[Region])</f>
        <v>East</v>
      </c>
      <c r="M77" s="33">
        <f>fSales[[#This Row],[Units]]*_xlfn.XLOOKUP(fSales[[#This Row],[ProductID]],dProduct[ProductID],dProduct[CratePrice])</f>
        <v>2097.6000000000004</v>
      </c>
    </row>
    <row r="78" spans="7:13" x14ac:dyDescent="0.3">
      <c r="G78" s="32">
        <v>45345</v>
      </c>
      <c r="H78">
        <v>72</v>
      </c>
      <c r="I78" t="s">
        <v>48</v>
      </c>
      <c r="J78" t="s">
        <v>66</v>
      </c>
      <c r="K78" s="33" t="str">
        <f>_xlfn.XLOOKUP(fSales[[#This Row],[ProductID]],dProduct[ProductID],dProduct[Product])</f>
        <v>Banana</v>
      </c>
      <c r="L78" s="33" t="str">
        <f>_xlfn.XLOOKUP(fSales[[#This Row],[SalesRepID]],dPSalesRep[SalesRepID],dPSalesRep[Region])</f>
        <v>East</v>
      </c>
      <c r="M78" s="33">
        <f>fSales[[#This Row],[Units]]*_xlfn.XLOOKUP(fSales[[#This Row],[ProductID]],dProduct[ProductID],dProduct[CratePrice])</f>
        <v>1260</v>
      </c>
    </row>
    <row r="79" spans="7:13" x14ac:dyDescent="0.3">
      <c r="G79" s="32">
        <v>45347</v>
      </c>
      <c r="H79">
        <v>204</v>
      </c>
      <c r="I79" t="s">
        <v>50</v>
      </c>
      <c r="J79" t="s">
        <v>57</v>
      </c>
      <c r="K79" s="33" t="str">
        <f>_xlfn.XLOOKUP(fSales[[#This Row],[ProductID]],dProduct[ProductID],dProduct[Product])</f>
        <v>Cherry</v>
      </c>
      <c r="L79" s="33" t="str">
        <f>_xlfn.XLOOKUP(fSales[[#This Row],[SalesRepID]],dPSalesRep[SalesRepID],dPSalesRep[Region])</f>
        <v>MidWest</v>
      </c>
      <c r="M79" s="33">
        <f>fSales[[#This Row],[Units]]*_xlfn.XLOOKUP(fSales[[#This Row],[ProductID]],dProduct[ProductID],dProduct[CratePrice])</f>
        <v>8914.8000000000011</v>
      </c>
    </row>
    <row r="80" spans="7:13" x14ac:dyDescent="0.3">
      <c r="G80" s="32">
        <v>45347</v>
      </c>
      <c r="H80">
        <v>168</v>
      </c>
      <c r="I80" t="s">
        <v>48</v>
      </c>
      <c r="J80" t="s">
        <v>58</v>
      </c>
      <c r="K80" s="33" t="str">
        <f>_xlfn.XLOOKUP(fSales[[#This Row],[ProductID]],dProduct[ProductID],dProduct[Product])</f>
        <v>Banana</v>
      </c>
      <c r="L80" s="33" t="str">
        <f>_xlfn.XLOOKUP(fSales[[#This Row],[SalesRepID]],dPSalesRep[SalesRepID],dPSalesRep[Region])</f>
        <v>East</v>
      </c>
      <c r="M80" s="33">
        <f>fSales[[#This Row],[Units]]*_xlfn.XLOOKUP(fSales[[#This Row],[ProductID]],dProduct[ProductID],dProduct[CratePrice])</f>
        <v>2940</v>
      </c>
    </row>
    <row r="81" spans="7:13" x14ac:dyDescent="0.3">
      <c r="G81" s="32">
        <v>45348</v>
      </c>
      <c r="H81">
        <v>96</v>
      </c>
      <c r="I81" t="s">
        <v>50</v>
      </c>
      <c r="J81" t="s">
        <v>55</v>
      </c>
      <c r="K81" s="33" t="str">
        <f>_xlfn.XLOOKUP(fSales[[#This Row],[ProductID]],dProduct[ProductID],dProduct[Product])</f>
        <v>Cherry</v>
      </c>
      <c r="L81" s="33" t="str">
        <f>_xlfn.XLOOKUP(fSales[[#This Row],[SalesRepID]],dPSalesRep[SalesRepID],dPSalesRep[Region])</f>
        <v>West</v>
      </c>
      <c r="M81" s="33">
        <f>fSales[[#This Row],[Units]]*_xlfn.XLOOKUP(fSales[[#This Row],[ProductID]],dProduct[ProductID],dProduct[CratePrice])</f>
        <v>4195.2000000000007</v>
      </c>
    </row>
    <row r="82" spans="7:13" x14ac:dyDescent="0.3">
      <c r="G82" s="32">
        <v>45348</v>
      </c>
      <c r="H82">
        <v>144</v>
      </c>
      <c r="I82" t="s">
        <v>46</v>
      </c>
      <c r="J82" t="s">
        <v>58</v>
      </c>
      <c r="K82" s="33" t="str">
        <f>_xlfn.XLOOKUP(fSales[[#This Row],[ProductID]],dProduct[ProductID],dProduct[Product])</f>
        <v>Kiwi</v>
      </c>
      <c r="L82" s="33" t="str">
        <f>_xlfn.XLOOKUP(fSales[[#This Row],[SalesRepID]],dPSalesRep[SalesRepID],dPSalesRep[Region])</f>
        <v>East</v>
      </c>
      <c r="M82" s="33">
        <f>fSales[[#This Row],[Units]]*_xlfn.XLOOKUP(fSales[[#This Row],[ProductID]],dProduct[ProductID],dProduct[CratePrice])</f>
        <v>3240</v>
      </c>
    </row>
    <row r="83" spans="7:13" x14ac:dyDescent="0.3">
      <c r="G83" s="32">
        <v>45348</v>
      </c>
      <c r="H83">
        <v>156</v>
      </c>
      <c r="I83" t="s">
        <v>43</v>
      </c>
      <c r="J83" t="s">
        <v>58</v>
      </c>
      <c r="K83" s="33" t="str">
        <f>_xlfn.XLOOKUP(fSales[[#This Row],[ProductID]],dProduct[ProductID],dProduct[Product])</f>
        <v>Apple</v>
      </c>
      <c r="L83" s="33" t="str">
        <f>_xlfn.XLOOKUP(fSales[[#This Row],[SalesRepID]],dPSalesRep[SalesRepID],dPSalesRep[Region])</f>
        <v>East</v>
      </c>
      <c r="M83" s="33">
        <f>fSales[[#This Row],[Units]]*_xlfn.XLOOKUP(fSales[[#This Row],[ProductID]],dProduct[ProductID],dProduct[CratePrice])</f>
        <v>5460</v>
      </c>
    </row>
    <row r="84" spans="7:13" x14ac:dyDescent="0.3">
      <c r="G84" s="32">
        <v>45349</v>
      </c>
      <c r="H84">
        <v>300</v>
      </c>
      <c r="I84" t="s">
        <v>48</v>
      </c>
      <c r="J84" t="s">
        <v>66</v>
      </c>
      <c r="K84" s="33" t="str">
        <f>_xlfn.XLOOKUP(fSales[[#This Row],[ProductID]],dProduct[ProductID],dProduct[Product])</f>
        <v>Banana</v>
      </c>
      <c r="L84" s="33" t="str">
        <f>_xlfn.XLOOKUP(fSales[[#This Row],[SalesRepID]],dPSalesRep[SalesRepID],dPSalesRep[Region])</f>
        <v>East</v>
      </c>
      <c r="M84" s="33">
        <f>fSales[[#This Row],[Units]]*_xlfn.XLOOKUP(fSales[[#This Row],[ProductID]],dProduct[ProductID],dProduct[CratePrice])</f>
        <v>5250</v>
      </c>
    </row>
    <row r="85" spans="7:13" x14ac:dyDescent="0.3">
      <c r="G85" s="32">
        <v>45351</v>
      </c>
      <c r="H85">
        <v>84</v>
      </c>
      <c r="I85" t="s">
        <v>42</v>
      </c>
      <c r="J85" t="s">
        <v>66</v>
      </c>
      <c r="K85" s="33" t="str">
        <f>_xlfn.XLOOKUP(fSales[[#This Row],[ProductID]],dProduct[ProductID],dProduct[Product])</f>
        <v>Orange</v>
      </c>
      <c r="L85" s="33" t="str">
        <f>_xlfn.XLOOKUP(fSales[[#This Row],[SalesRepID]],dPSalesRep[SalesRepID],dPSalesRep[Region])</f>
        <v>East</v>
      </c>
      <c r="M85" s="33">
        <f>fSales[[#This Row],[Units]]*_xlfn.XLOOKUP(fSales[[#This Row],[ProductID]],dProduct[ProductID],dProduct[CratePrice])</f>
        <v>2499</v>
      </c>
    </row>
    <row r="86" spans="7:13" x14ac:dyDescent="0.3">
      <c r="G86" s="32">
        <v>45352</v>
      </c>
      <c r="H86">
        <v>300</v>
      </c>
      <c r="I86" t="s">
        <v>43</v>
      </c>
      <c r="J86" t="s">
        <v>58</v>
      </c>
      <c r="K86" s="33" t="str">
        <f>_xlfn.XLOOKUP(fSales[[#This Row],[ProductID]],dProduct[ProductID],dProduct[Product])</f>
        <v>Apple</v>
      </c>
      <c r="L86" s="33" t="str">
        <f>_xlfn.XLOOKUP(fSales[[#This Row],[SalesRepID]],dPSalesRep[SalesRepID],dPSalesRep[Region])</f>
        <v>East</v>
      </c>
      <c r="M86" s="33">
        <f>fSales[[#This Row],[Units]]*_xlfn.XLOOKUP(fSales[[#This Row],[ProductID]],dProduct[ProductID],dProduct[CratePrice])</f>
        <v>10500</v>
      </c>
    </row>
    <row r="87" spans="7:13" x14ac:dyDescent="0.3">
      <c r="G87" s="32">
        <v>45352</v>
      </c>
      <c r="H87">
        <v>168</v>
      </c>
      <c r="I87" t="s">
        <v>42</v>
      </c>
      <c r="J87" t="s">
        <v>58</v>
      </c>
      <c r="K87" s="33" t="str">
        <f>_xlfn.XLOOKUP(fSales[[#This Row],[ProductID]],dProduct[ProductID],dProduct[Product])</f>
        <v>Orange</v>
      </c>
      <c r="L87" s="33" t="str">
        <f>_xlfn.XLOOKUP(fSales[[#This Row],[SalesRepID]],dPSalesRep[SalesRepID],dPSalesRep[Region])</f>
        <v>East</v>
      </c>
      <c r="M87" s="33">
        <f>fSales[[#This Row],[Units]]*_xlfn.XLOOKUP(fSales[[#This Row],[ProductID]],dProduct[ProductID],dProduct[CratePrice])</f>
        <v>4998</v>
      </c>
    </row>
    <row r="88" spans="7:13" x14ac:dyDescent="0.3">
      <c r="G88" s="32">
        <v>45352</v>
      </c>
      <c r="H88">
        <v>180</v>
      </c>
      <c r="I88" t="s">
        <v>50</v>
      </c>
      <c r="J88" t="s">
        <v>57</v>
      </c>
      <c r="K88" s="33" t="str">
        <f>_xlfn.XLOOKUP(fSales[[#This Row],[ProductID]],dProduct[ProductID],dProduct[Product])</f>
        <v>Cherry</v>
      </c>
      <c r="L88" s="33" t="str">
        <f>_xlfn.XLOOKUP(fSales[[#This Row],[SalesRepID]],dPSalesRep[SalesRepID],dPSalesRep[Region])</f>
        <v>MidWest</v>
      </c>
      <c r="M88" s="33">
        <f>fSales[[#This Row],[Units]]*_xlfn.XLOOKUP(fSales[[#This Row],[ProductID]],dProduct[ProductID],dProduct[CratePrice])</f>
        <v>7866.0000000000009</v>
      </c>
    </row>
    <row r="89" spans="7:13" x14ac:dyDescent="0.3">
      <c r="G89" s="32">
        <v>45353</v>
      </c>
      <c r="H89">
        <v>276</v>
      </c>
      <c r="I89" t="s">
        <v>46</v>
      </c>
      <c r="J89" t="s">
        <v>58</v>
      </c>
      <c r="K89" s="33" t="str">
        <f>_xlfn.XLOOKUP(fSales[[#This Row],[ProductID]],dProduct[ProductID],dProduct[Product])</f>
        <v>Kiwi</v>
      </c>
      <c r="L89" s="33" t="str">
        <f>_xlfn.XLOOKUP(fSales[[#This Row],[SalesRepID]],dPSalesRep[SalesRepID],dPSalesRep[Region])</f>
        <v>East</v>
      </c>
      <c r="M89" s="33">
        <f>fSales[[#This Row],[Units]]*_xlfn.XLOOKUP(fSales[[#This Row],[ProductID]],dProduct[ProductID],dProduct[CratePrice])</f>
        <v>6210</v>
      </c>
    </row>
    <row r="90" spans="7:13" x14ac:dyDescent="0.3">
      <c r="G90" s="32">
        <v>45353</v>
      </c>
      <c r="H90">
        <v>120</v>
      </c>
      <c r="I90" t="s">
        <v>46</v>
      </c>
      <c r="J90" t="s">
        <v>66</v>
      </c>
      <c r="K90" s="33" t="str">
        <f>_xlfn.XLOOKUP(fSales[[#This Row],[ProductID]],dProduct[ProductID],dProduct[Product])</f>
        <v>Kiwi</v>
      </c>
      <c r="L90" s="33" t="str">
        <f>_xlfn.XLOOKUP(fSales[[#This Row],[SalesRepID]],dPSalesRep[SalesRepID],dPSalesRep[Region])</f>
        <v>East</v>
      </c>
      <c r="M90" s="33">
        <f>fSales[[#This Row],[Units]]*_xlfn.XLOOKUP(fSales[[#This Row],[ProductID]],dProduct[ProductID],dProduct[CratePrice])</f>
        <v>2700</v>
      </c>
    </row>
    <row r="91" spans="7:13" x14ac:dyDescent="0.3">
      <c r="G91" s="32">
        <v>45354</v>
      </c>
      <c r="H91">
        <v>96</v>
      </c>
      <c r="I91" t="s">
        <v>43</v>
      </c>
      <c r="J91" t="s">
        <v>57</v>
      </c>
      <c r="K91" s="33" t="str">
        <f>_xlfn.XLOOKUP(fSales[[#This Row],[ProductID]],dProduct[ProductID],dProduct[Product])</f>
        <v>Apple</v>
      </c>
      <c r="L91" s="33" t="str">
        <f>_xlfn.XLOOKUP(fSales[[#This Row],[SalesRepID]],dPSalesRep[SalesRepID],dPSalesRep[Region])</f>
        <v>MidWest</v>
      </c>
      <c r="M91" s="33">
        <f>fSales[[#This Row],[Units]]*_xlfn.XLOOKUP(fSales[[#This Row],[ProductID]],dProduct[ProductID],dProduct[CratePrice])</f>
        <v>3360</v>
      </c>
    </row>
    <row r="92" spans="7:13" x14ac:dyDescent="0.3">
      <c r="G92" s="32">
        <v>45354</v>
      </c>
      <c r="H92">
        <v>216</v>
      </c>
      <c r="I92" t="s">
        <v>46</v>
      </c>
      <c r="J92" t="s">
        <v>58</v>
      </c>
      <c r="K92" s="33" t="str">
        <f>_xlfn.XLOOKUP(fSales[[#This Row],[ProductID]],dProduct[ProductID],dProduct[Product])</f>
        <v>Kiwi</v>
      </c>
      <c r="L92" s="33" t="str">
        <f>_xlfn.XLOOKUP(fSales[[#This Row],[SalesRepID]],dPSalesRep[SalesRepID],dPSalesRep[Region])</f>
        <v>East</v>
      </c>
      <c r="M92" s="33">
        <f>fSales[[#This Row],[Units]]*_xlfn.XLOOKUP(fSales[[#This Row],[ProductID]],dProduct[ProductID],dProduct[CratePrice])</f>
        <v>4860</v>
      </c>
    </row>
    <row r="93" spans="7:13" x14ac:dyDescent="0.3">
      <c r="G93" s="32">
        <v>45357</v>
      </c>
      <c r="H93">
        <v>48</v>
      </c>
      <c r="I93" t="s">
        <v>48</v>
      </c>
      <c r="J93" t="s">
        <v>57</v>
      </c>
      <c r="K93" s="33" t="str">
        <f>_xlfn.XLOOKUP(fSales[[#This Row],[ProductID]],dProduct[ProductID],dProduct[Product])</f>
        <v>Banana</v>
      </c>
      <c r="L93" s="33" t="str">
        <f>_xlfn.XLOOKUP(fSales[[#This Row],[SalesRepID]],dPSalesRep[SalesRepID],dPSalesRep[Region])</f>
        <v>MidWest</v>
      </c>
      <c r="M93" s="33">
        <f>fSales[[#This Row],[Units]]*_xlfn.XLOOKUP(fSales[[#This Row],[ProductID]],dProduct[ProductID],dProduct[CratePrice])</f>
        <v>840</v>
      </c>
    </row>
    <row r="94" spans="7:13" x14ac:dyDescent="0.3">
      <c r="G94" s="32">
        <v>45357</v>
      </c>
      <c r="H94">
        <v>24</v>
      </c>
      <c r="I94" t="s">
        <v>46</v>
      </c>
      <c r="J94" t="s">
        <v>57</v>
      </c>
      <c r="K94" s="33" t="str">
        <f>_xlfn.XLOOKUP(fSales[[#This Row],[ProductID]],dProduct[ProductID],dProduct[Product])</f>
        <v>Kiwi</v>
      </c>
      <c r="L94" s="33" t="str">
        <f>_xlfn.XLOOKUP(fSales[[#This Row],[SalesRepID]],dPSalesRep[SalesRepID],dPSalesRep[Region])</f>
        <v>MidWest</v>
      </c>
      <c r="M94" s="33">
        <f>fSales[[#This Row],[Units]]*_xlfn.XLOOKUP(fSales[[#This Row],[ProductID]],dProduct[ProductID],dProduct[CratePrice])</f>
        <v>540</v>
      </c>
    </row>
    <row r="95" spans="7:13" x14ac:dyDescent="0.3">
      <c r="G95" s="32">
        <v>45357</v>
      </c>
      <c r="H95">
        <v>228</v>
      </c>
      <c r="I95" t="s">
        <v>50</v>
      </c>
      <c r="J95" t="s">
        <v>58</v>
      </c>
      <c r="K95" s="33" t="str">
        <f>_xlfn.XLOOKUP(fSales[[#This Row],[ProductID]],dProduct[ProductID],dProduct[Product])</f>
        <v>Cherry</v>
      </c>
      <c r="L95" s="33" t="str">
        <f>_xlfn.XLOOKUP(fSales[[#This Row],[SalesRepID]],dPSalesRep[SalesRepID],dPSalesRep[Region])</f>
        <v>East</v>
      </c>
      <c r="M95" s="33">
        <f>fSales[[#This Row],[Units]]*_xlfn.XLOOKUP(fSales[[#This Row],[ProductID]],dProduct[ProductID],dProduct[CratePrice])</f>
        <v>9963.6</v>
      </c>
    </row>
    <row r="96" spans="7:13" x14ac:dyDescent="0.3">
      <c r="G96" s="32">
        <v>45357</v>
      </c>
      <c r="H96">
        <v>120</v>
      </c>
      <c r="I96" t="s">
        <v>46</v>
      </c>
      <c r="J96" t="s">
        <v>55</v>
      </c>
      <c r="K96" s="33" t="str">
        <f>_xlfn.XLOOKUP(fSales[[#This Row],[ProductID]],dProduct[ProductID],dProduct[Product])</f>
        <v>Kiwi</v>
      </c>
      <c r="L96" s="33" t="str">
        <f>_xlfn.XLOOKUP(fSales[[#This Row],[SalesRepID]],dPSalesRep[SalesRepID],dPSalesRep[Region])</f>
        <v>West</v>
      </c>
      <c r="M96" s="33">
        <f>fSales[[#This Row],[Units]]*_xlfn.XLOOKUP(fSales[[#This Row],[ProductID]],dProduct[ProductID],dProduct[CratePrice])</f>
        <v>2700</v>
      </c>
    </row>
    <row r="97" spans="7:13" x14ac:dyDescent="0.3">
      <c r="G97" s="32">
        <v>45358</v>
      </c>
      <c r="H97">
        <v>180</v>
      </c>
      <c r="I97" t="s">
        <v>46</v>
      </c>
      <c r="J97" t="s">
        <v>58</v>
      </c>
      <c r="K97" s="33" t="str">
        <f>_xlfn.XLOOKUP(fSales[[#This Row],[ProductID]],dProduct[ProductID],dProduct[Product])</f>
        <v>Kiwi</v>
      </c>
      <c r="L97" s="33" t="str">
        <f>_xlfn.XLOOKUP(fSales[[#This Row],[SalesRepID]],dPSalesRep[SalesRepID],dPSalesRep[Region])</f>
        <v>East</v>
      </c>
      <c r="M97" s="33">
        <f>fSales[[#This Row],[Units]]*_xlfn.XLOOKUP(fSales[[#This Row],[ProductID]],dProduct[ProductID],dProduct[CratePrice])</f>
        <v>4050</v>
      </c>
    </row>
    <row r="98" spans="7:13" x14ac:dyDescent="0.3">
      <c r="G98" s="32">
        <v>45358</v>
      </c>
      <c r="H98">
        <v>108</v>
      </c>
      <c r="I98" t="s">
        <v>50</v>
      </c>
      <c r="J98" t="s">
        <v>55</v>
      </c>
      <c r="K98" s="33" t="str">
        <f>_xlfn.XLOOKUP(fSales[[#This Row],[ProductID]],dProduct[ProductID],dProduct[Product])</f>
        <v>Cherry</v>
      </c>
      <c r="L98" s="33" t="str">
        <f>_xlfn.XLOOKUP(fSales[[#This Row],[SalesRepID]],dPSalesRep[SalesRepID],dPSalesRep[Region])</f>
        <v>West</v>
      </c>
      <c r="M98" s="33">
        <f>fSales[[#This Row],[Units]]*_xlfn.XLOOKUP(fSales[[#This Row],[ProductID]],dProduct[ProductID],dProduct[CratePrice])</f>
        <v>4719.6000000000004</v>
      </c>
    </row>
    <row r="99" spans="7:13" x14ac:dyDescent="0.3">
      <c r="G99" s="32">
        <v>45360</v>
      </c>
      <c r="H99">
        <v>288</v>
      </c>
      <c r="I99" t="s">
        <v>50</v>
      </c>
      <c r="J99" t="s">
        <v>55</v>
      </c>
      <c r="K99" s="33" t="str">
        <f>_xlfn.XLOOKUP(fSales[[#This Row],[ProductID]],dProduct[ProductID],dProduct[Product])</f>
        <v>Cherry</v>
      </c>
      <c r="L99" s="33" t="str">
        <f>_xlfn.XLOOKUP(fSales[[#This Row],[SalesRepID]],dPSalesRep[SalesRepID],dPSalesRep[Region])</f>
        <v>West</v>
      </c>
      <c r="M99" s="33">
        <f>fSales[[#This Row],[Units]]*_xlfn.XLOOKUP(fSales[[#This Row],[ProductID]],dProduct[ProductID],dProduct[CratePrice])</f>
        <v>12585.6</v>
      </c>
    </row>
    <row r="100" spans="7:13" x14ac:dyDescent="0.3">
      <c r="G100" s="32">
        <v>45360</v>
      </c>
      <c r="H100">
        <v>24</v>
      </c>
      <c r="I100" t="s">
        <v>43</v>
      </c>
      <c r="J100" t="s">
        <v>58</v>
      </c>
      <c r="K100" s="33" t="str">
        <f>_xlfn.XLOOKUP(fSales[[#This Row],[ProductID]],dProduct[ProductID],dProduct[Product])</f>
        <v>Apple</v>
      </c>
      <c r="L100" s="33" t="str">
        <f>_xlfn.XLOOKUP(fSales[[#This Row],[SalesRepID]],dPSalesRep[SalesRepID],dPSalesRep[Region])</f>
        <v>East</v>
      </c>
      <c r="M100" s="33">
        <f>fSales[[#This Row],[Units]]*_xlfn.XLOOKUP(fSales[[#This Row],[ProductID]],dProduct[ProductID],dProduct[CratePrice])</f>
        <v>840</v>
      </c>
    </row>
    <row r="101" spans="7:13" x14ac:dyDescent="0.3">
      <c r="G101" s="32">
        <v>45360</v>
      </c>
      <c r="H101">
        <v>168</v>
      </c>
      <c r="I101" t="s">
        <v>43</v>
      </c>
      <c r="J101" t="s">
        <v>57</v>
      </c>
      <c r="K101" s="33" t="str">
        <f>_xlfn.XLOOKUP(fSales[[#This Row],[ProductID]],dProduct[ProductID],dProduct[Product])</f>
        <v>Apple</v>
      </c>
      <c r="L101" s="33" t="str">
        <f>_xlfn.XLOOKUP(fSales[[#This Row],[SalesRepID]],dPSalesRep[SalesRepID],dPSalesRep[Region])</f>
        <v>MidWest</v>
      </c>
      <c r="M101" s="33">
        <f>fSales[[#This Row],[Units]]*_xlfn.XLOOKUP(fSales[[#This Row],[ProductID]],dProduct[ProductID],dProduct[CratePrice])</f>
        <v>5880</v>
      </c>
    </row>
    <row r="102" spans="7:13" x14ac:dyDescent="0.3">
      <c r="G102" s="32">
        <v>45360</v>
      </c>
      <c r="H102">
        <v>192</v>
      </c>
      <c r="I102" t="s">
        <v>43</v>
      </c>
      <c r="J102" t="s">
        <v>58</v>
      </c>
      <c r="K102" s="33" t="str">
        <f>_xlfn.XLOOKUP(fSales[[#This Row],[ProductID]],dProduct[ProductID],dProduct[Product])</f>
        <v>Apple</v>
      </c>
      <c r="L102" s="33" t="str">
        <f>_xlfn.XLOOKUP(fSales[[#This Row],[SalesRepID]],dPSalesRep[SalesRepID],dPSalesRep[Region])</f>
        <v>East</v>
      </c>
      <c r="M102" s="33">
        <f>fSales[[#This Row],[Units]]*_xlfn.XLOOKUP(fSales[[#This Row],[ProductID]],dProduct[ProductID],dProduct[CratePrice])</f>
        <v>6720</v>
      </c>
    </row>
    <row r="103" spans="7:13" x14ac:dyDescent="0.3">
      <c r="G103" s="32">
        <v>45360</v>
      </c>
      <c r="H103">
        <v>288</v>
      </c>
      <c r="I103" t="s">
        <v>43</v>
      </c>
      <c r="J103" t="s">
        <v>55</v>
      </c>
      <c r="K103" s="33" t="str">
        <f>_xlfn.XLOOKUP(fSales[[#This Row],[ProductID]],dProduct[ProductID],dProduct[Product])</f>
        <v>Apple</v>
      </c>
      <c r="L103" s="33" t="str">
        <f>_xlfn.XLOOKUP(fSales[[#This Row],[SalesRepID]],dPSalesRep[SalesRepID],dPSalesRep[Region])</f>
        <v>West</v>
      </c>
      <c r="M103" s="33">
        <f>fSales[[#This Row],[Units]]*_xlfn.XLOOKUP(fSales[[#This Row],[ProductID]],dProduct[ProductID],dProduct[CratePrice])</f>
        <v>10080</v>
      </c>
    </row>
    <row r="104" spans="7:13" x14ac:dyDescent="0.3">
      <c r="G104" s="32">
        <v>45361</v>
      </c>
      <c r="H104">
        <v>72</v>
      </c>
      <c r="I104" t="s">
        <v>42</v>
      </c>
      <c r="J104" t="s">
        <v>57</v>
      </c>
      <c r="K104" s="33" t="str">
        <f>_xlfn.XLOOKUP(fSales[[#This Row],[ProductID]],dProduct[ProductID],dProduct[Product])</f>
        <v>Orange</v>
      </c>
      <c r="L104" s="33" t="str">
        <f>_xlfn.XLOOKUP(fSales[[#This Row],[SalesRepID]],dPSalesRep[SalesRepID],dPSalesRep[Region])</f>
        <v>MidWest</v>
      </c>
      <c r="M104" s="33">
        <f>fSales[[#This Row],[Units]]*_xlfn.XLOOKUP(fSales[[#This Row],[ProductID]],dProduct[ProductID],dProduct[CratePrice])</f>
        <v>2142</v>
      </c>
    </row>
    <row r="105" spans="7:13" x14ac:dyDescent="0.3">
      <c r="G105" s="32">
        <v>45362</v>
      </c>
      <c r="H105">
        <v>24</v>
      </c>
      <c r="I105" t="s">
        <v>50</v>
      </c>
      <c r="J105" t="s">
        <v>57</v>
      </c>
      <c r="K105" s="33" t="str">
        <f>_xlfn.XLOOKUP(fSales[[#This Row],[ProductID]],dProduct[ProductID],dProduct[Product])</f>
        <v>Cherry</v>
      </c>
      <c r="L105" s="33" t="str">
        <f>_xlfn.XLOOKUP(fSales[[#This Row],[SalesRepID]],dPSalesRep[SalesRepID],dPSalesRep[Region])</f>
        <v>MidWest</v>
      </c>
      <c r="M105" s="33">
        <f>fSales[[#This Row],[Units]]*_xlfn.XLOOKUP(fSales[[#This Row],[ProductID]],dProduct[ProductID],dProduct[CratePrice])</f>
        <v>1048.8000000000002</v>
      </c>
    </row>
    <row r="106" spans="7:13" x14ac:dyDescent="0.3">
      <c r="G106" s="32">
        <v>45365</v>
      </c>
      <c r="H106">
        <v>48</v>
      </c>
      <c r="I106" t="s">
        <v>42</v>
      </c>
      <c r="J106" t="s">
        <v>66</v>
      </c>
      <c r="K106" s="33" t="str">
        <f>_xlfn.XLOOKUP(fSales[[#This Row],[ProductID]],dProduct[ProductID],dProduct[Product])</f>
        <v>Orange</v>
      </c>
      <c r="L106" s="33" t="str">
        <f>_xlfn.XLOOKUP(fSales[[#This Row],[SalesRepID]],dPSalesRep[SalesRepID],dPSalesRep[Region])</f>
        <v>East</v>
      </c>
      <c r="M106" s="33">
        <f>fSales[[#This Row],[Units]]*_xlfn.XLOOKUP(fSales[[#This Row],[ProductID]],dProduct[ProductID],dProduct[CratePrice])</f>
        <v>1428</v>
      </c>
    </row>
    <row r="107" spans="7:13" x14ac:dyDescent="0.3">
      <c r="G107" s="32">
        <v>45366</v>
      </c>
      <c r="H107">
        <v>288</v>
      </c>
      <c r="I107" t="s">
        <v>46</v>
      </c>
      <c r="J107" t="s">
        <v>66</v>
      </c>
      <c r="K107" s="33" t="str">
        <f>_xlfn.XLOOKUP(fSales[[#This Row],[ProductID]],dProduct[ProductID],dProduct[Product])</f>
        <v>Kiwi</v>
      </c>
      <c r="L107" s="33" t="str">
        <f>_xlfn.XLOOKUP(fSales[[#This Row],[SalesRepID]],dPSalesRep[SalesRepID],dPSalesRep[Region])</f>
        <v>East</v>
      </c>
      <c r="M107" s="33">
        <f>fSales[[#This Row],[Units]]*_xlfn.XLOOKUP(fSales[[#This Row],[ProductID]],dProduct[ProductID],dProduct[CratePrice])</f>
        <v>6480</v>
      </c>
    </row>
    <row r="108" spans="7:13" x14ac:dyDescent="0.3">
      <c r="G108" s="32">
        <v>45366</v>
      </c>
      <c r="H108">
        <v>204</v>
      </c>
      <c r="I108" t="s">
        <v>50</v>
      </c>
      <c r="J108" t="s">
        <v>57</v>
      </c>
      <c r="K108" s="33" t="str">
        <f>_xlfn.XLOOKUP(fSales[[#This Row],[ProductID]],dProduct[ProductID],dProduct[Product])</f>
        <v>Cherry</v>
      </c>
      <c r="L108" s="33" t="str">
        <f>_xlfn.XLOOKUP(fSales[[#This Row],[SalesRepID]],dPSalesRep[SalesRepID],dPSalesRep[Region])</f>
        <v>MidWest</v>
      </c>
      <c r="M108" s="33">
        <f>fSales[[#This Row],[Units]]*_xlfn.XLOOKUP(fSales[[#This Row],[ProductID]],dProduct[ProductID],dProduct[CratePrice])</f>
        <v>8914.8000000000011</v>
      </c>
    </row>
    <row r="109" spans="7:13" x14ac:dyDescent="0.3">
      <c r="G109" s="32">
        <v>45367</v>
      </c>
      <c r="H109">
        <v>132</v>
      </c>
      <c r="I109" t="s">
        <v>46</v>
      </c>
      <c r="J109" t="s">
        <v>58</v>
      </c>
      <c r="K109" s="33" t="str">
        <f>_xlfn.XLOOKUP(fSales[[#This Row],[ProductID]],dProduct[ProductID],dProduct[Product])</f>
        <v>Kiwi</v>
      </c>
      <c r="L109" s="33" t="str">
        <f>_xlfn.XLOOKUP(fSales[[#This Row],[SalesRepID]],dPSalesRep[SalesRepID],dPSalesRep[Region])</f>
        <v>East</v>
      </c>
      <c r="M109" s="33">
        <f>fSales[[#This Row],[Units]]*_xlfn.XLOOKUP(fSales[[#This Row],[ProductID]],dProduct[ProductID],dProduct[CratePrice])</f>
        <v>2970</v>
      </c>
    </row>
    <row r="110" spans="7:13" x14ac:dyDescent="0.3">
      <c r="G110" s="32">
        <v>45367</v>
      </c>
      <c r="H110">
        <v>72</v>
      </c>
      <c r="I110" t="s">
        <v>48</v>
      </c>
      <c r="J110" t="s">
        <v>55</v>
      </c>
      <c r="K110" s="33" t="str">
        <f>_xlfn.XLOOKUP(fSales[[#This Row],[ProductID]],dProduct[ProductID],dProduct[Product])</f>
        <v>Banana</v>
      </c>
      <c r="L110" s="33" t="str">
        <f>_xlfn.XLOOKUP(fSales[[#This Row],[SalesRepID]],dPSalesRep[SalesRepID],dPSalesRep[Region])</f>
        <v>West</v>
      </c>
      <c r="M110" s="33">
        <f>fSales[[#This Row],[Units]]*_xlfn.XLOOKUP(fSales[[#This Row],[ProductID]],dProduct[ProductID],dProduct[CratePrice])</f>
        <v>1260</v>
      </c>
    </row>
    <row r="111" spans="7:13" x14ac:dyDescent="0.3">
      <c r="G111" s="32">
        <v>45367</v>
      </c>
      <c r="H111">
        <v>24</v>
      </c>
      <c r="I111" t="s">
        <v>48</v>
      </c>
      <c r="J111" t="s">
        <v>58</v>
      </c>
      <c r="K111" s="33" t="str">
        <f>_xlfn.XLOOKUP(fSales[[#This Row],[ProductID]],dProduct[ProductID],dProduct[Product])</f>
        <v>Banana</v>
      </c>
      <c r="L111" s="33" t="str">
        <f>_xlfn.XLOOKUP(fSales[[#This Row],[SalesRepID]],dPSalesRep[SalesRepID],dPSalesRep[Region])</f>
        <v>East</v>
      </c>
      <c r="M111" s="33">
        <f>fSales[[#This Row],[Units]]*_xlfn.XLOOKUP(fSales[[#This Row],[ProductID]],dProduct[ProductID],dProduct[CratePrice])</f>
        <v>420</v>
      </c>
    </row>
    <row r="112" spans="7:13" x14ac:dyDescent="0.3">
      <c r="G112" s="32">
        <v>45368</v>
      </c>
      <c r="H112">
        <v>156</v>
      </c>
      <c r="I112" t="s">
        <v>43</v>
      </c>
      <c r="J112" t="s">
        <v>55</v>
      </c>
      <c r="K112" s="33" t="str">
        <f>_xlfn.XLOOKUP(fSales[[#This Row],[ProductID]],dProduct[ProductID],dProduct[Product])</f>
        <v>Apple</v>
      </c>
      <c r="L112" s="33" t="str">
        <f>_xlfn.XLOOKUP(fSales[[#This Row],[SalesRepID]],dPSalesRep[SalesRepID],dPSalesRep[Region])</f>
        <v>West</v>
      </c>
      <c r="M112" s="33">
        <f>fSales[[#This Row],[Units]]*_xlfn.XLOOKUP(fSales[[#This Row],[ProductID]],dProduct[ProductID],dProduct[CratePrice])</f>
        <v>5460</v>
      </c>
    </row>
    <row r="113" spans="7:13" x14ac:dyDescent="0.3">
      <c r="G113" s="32">
        <v>45368</v>
      </c>
      <c r="H113">
        <v>252</v>
      </c>
      <c r="I113" t="s">
        <v>42</v>
      </c>
      <c r="J113" t="s">
        <v>66</v>
      </c>
      <c r="K113" s="33" t="str">
        <f>_xlfn.XLOOKUP(fSales[[#This Row],[ProductID]],dProduct[ProductID],dProduct[Product])</f>
        <v>Orange</v>
      </c>
      <c r="L113" s="33" t="str">
        <f>_xlfn.XLOOKUP(fSales[[#This Row],[SalesRepID]],dPSalesRep[SalesRepID],dPSalesRep[Region])</f>
        <v>East</v>
      </c>
      <c r="M113" s="33">
        <f>fSales[[#This Row],[Units]]*_xlfn.XLOOKUP(fSales[[#This Row],[ProductID]],dProduct[ProductID],dProduct[CratePrice])</f>
        <v>7497</v>
      </c>
    </row>
    <row r="114" spans="7:13" x14ac:dyDescent="0.3">
      <c r="G114" s="32">
        <v>45369</v>
      </c>
      <c r="H114">
        <v>24</v>
      </c>
      <c r="I114" t="s">
        <v>50</v>
      </c>
      <c r="J114" t="s">
        <v>57</v>
      </c>
      <c r="K114" s="33" t="str">
        <f>_xlfn.XLOOKUP(fSales[[#This Row],[ProductID]],dProduct[ProductID],dProduct[Product])</f>
        <v>Cherry</v>
      </c>
      <c r="L114" s="33" t="str">
        <f>_xlfn.XLOOKUP(fSales[[#This Row],[SalesRepID]],dPSalesRep[SalesRepID],dPSalesRep[Region])</f>
        <v>MidWest</v>
      </c>
      <c r="M114" s="33">
        <f>fSales[[#This Row],[Units]]*_xlfn.XLOOKUP(fSales[[#This Row],[ProductID]],dProduct[ProductID],dProduct[CratePrice])</f>
        <v>1048.8000000000002</v>
      </c>
    </row>
    <row r="115" spans="7:13" x14ac:dyDescent="0.3">
      <c r="G115" s="32">
        <v>45370</v>
      </c>
      <c r="H115">
        <v>84</v>
      </c>
      <c r="I115" t="s">
        <v>48</v>
      </c>
      <c r="J115" t="s">
        <v>66</v>
      </c>
      <c r="K115" s="33" t="str">
        <f>_xlfn.XLOOKUP(fSales[[#This Row],[ProductID]],dProduct[ProductID],dProduct[Product])</f>
        <v>Banana</v>
      </c>
      <c r="L115" s="33" t="str">
        <f>_xlfn.XLOOKUP(fSales[[#This Row],[SalesRepID]],dPSalesRep[SalesRepID],dPSalesRep[Region])</f>
        <v>East</v>
      </c>
      <c r="M115" s="33">
        <f>fSales[[#This Row],[Units]]*_xlfn.XLOOKUP(fSales[[#This Row],[ProductID]],dProduct[ProductID],dProduct[CratePrice])</f>
        <v>1470</v>
      </c>
    </row>
    <row r="116" spans="7:13" x14ac:dyDescent="0.3">
      <c r="G116" s="32">
        <v>45371</v>
      </c>
      <c r="H116">
        <v>276</v>
      </c>
      <c r="I116" t="s">
        <v>48</v>
      </c>
      <c r="J116" t="s">
        <v>55</v>
      </c>
      <c r="K116" s="33" t="str">
        <f>_xlfn.XLOOKUP(fSales[[#This Row],[ProductID]],dProduct[ProductID],dProduct[Product])</f>
        <v>Banana</v>
      </c>
      <c r="L116" s="33" t="str">
        <f>_xlfn.XLOOKUP(fSales[[#This Row],[SalesRepID]],dPSalesRep[SalesRepID],dPSalesRep[Region])</f>
        <v>West</v>
      </c>
      <c r="M116" s="33">
        <f>fSales[[#This Row],[Units]]*_xlfn.XLOOKUP(fSales[[#This Row],[ProductID]],dProduct[ProductID],dProduct[CratePrice])</f>
        <v>4830</v>
      </c>
    </row>
    <row r="117" spans="7:13" x14ac:dyDescent="0.3">
      <c r="G117" s="32">
        <v>45371</v>
      </c>
      <c r="H117">
        <v>120</v>
      </c>
      <c r="I117" t="s">
        <v>46</v>
      </c>
      <c r="J117" t="s">
        <v>57</v>
      </c>
      <c r="K117" s="33" t="str">
        <f>_xlfn.XLOOKUP(fSales[[#This Row],[ProductID]],dProduct[ProductID],dProduct[Product])</f>
        <v>Kiwi</v>
      </c>
      <c r="L117" s="33" t="str">
        <f>_xlfn.XLOOKUP(fSales[[#This Row],[SalesRepID]],dPSalesRep[SalesRepID],dPSalesRep[Region])</f>
        <v>MidWest</v>
      </c>
      <c r="M117" s="33">
        <f>fSales[[#This Row],[Units]]*_xlfn.XLOOKUP(fSales[[#This Row],[ProductID]],dProduct[ProductID],dProduct[CratePrice])</f>
        <v>2700</v>
      </c>
    </row>
    <row r="118" spans="7:13" x14ac:dyDescent="0.3">
      <c r="G118" s="32">
        <v>45371</v>
      </c>
      <c r="H118">
        <v>108</v>
      </c>
      <c r="I118" t="s">
        <v>43</v>
      </c>
      <c r="J118" t="s">
        <v>58</v>
      </c>
      <c r="K118" s="33" t="str">
        <f>_xlfn.XLOOKUP(fSales[[#This Row],[ProductID]],dProduct[ProductID],dProduct[Product])</f>
        <v>Apple</v>
      </c>
      <c r="L118" s="33" t="str">
        <f>_xlfn.XLOOKUP(fSales[[#This Row],[SalesRepID]],dPSalesRep[SalesRepID],dPSalesRep[Region])</f>
        <v>East</v>
      </c>
      <c r="M118" s="33">
        <f>fSales[[#This Row],[Units]]*_xlfn.XLOOKUP(fSales[[#This Row],[ProductID]],dProduct[ProductID],dProduct[CratePrice])</f>
        <v>3780</v>
      </c>
    </row>
    <row r="119" spans="7:13" x14ac:dyDescent="0.3">
      <c r="G119" s="32">
        <v>45371</v>
      </c>
      <c r="H119">
        <v>264</v>
      </c>
      <c r="I119" t="s">
        <v>46</v>
      </c>
      <c r="J119" t="s">
        <v>55</v>
      </c>
      <c r="K119" s="33" t="str">
        <f>_xlfn.XLOOKUP(fSales[[#This Row],[ProductID]],dProduct[ProductID],dProduct[Product])</f>
        <v>Kiwi</v>
      </c>
      <c r="L119" s="33" t="str">
        <f>_xlfn.XLOOKUP(fSales[[#This Row],[SalesRepID]],dPSalesRep[SalesRepID],dPSalesRep[Region])</f>
        <v>West</v>
      </c>
      <c r="M119" s="33">
        <f>fSales[[#This Row],[Units]]*_xlfn.XLOOKUP(fSales[[#This Row],[ProductID]],dProduct[ProductID],dProduct[CratePrice])</f>
        <v>5940</v>
      </c>
    </row>
    <row r="120" spans="7:13" x14ac:dyDescent="0.3">
      <c r="G120" s="32">
        <v>45371</v>
      </c>
      <c r="H120">
        <v>204</v>
      </c>
      <c r="I120" t="s">
        <v>42</v>
      </c>
      <c r="J120" t="s">
        <v>55</v>
      </c>
      <c r="K120" s="33" t="str">
        <f>_xlfn.XLOOKUP(fSales[[#This Row],[ProductID]],dProduct[ProductID],dProduct[Product])</f>
        <v>Orange</v>
      </c>
      <c r="L120" s="33" t="str">
        <f>_xlfn.XLOOKUP(fSales[[#This Row],[SalesRepID]],dPSalesRep[SalesRepID],dPSalesRep[Region])</f>
        <v>West</v>
      </c>
      <c r="M120" s="33">
        <f>fSales[[#This Row],[Units]]*_xlfn.XLOOKUP(fSales[[#This Row],[ProductID]],dProduct[ProductID],dProduct[CratePrice])</f>
        <v>6069</v>
      </c>
    </row>
    <row r="121" spans="7:13" x14ac:dyDescent="0.3">
      <c r="G121" s="32">
        <v>45372</v>
      </c>
      <c r="H121">
        <v>72</v>
      </c>
      <c r="I121" t="s">
        <v>42</v>
      </c>
      <c r="J121" t="s">
        <v>57</v>
      </c>
      <c r="K121" s="33" t="str">
        <f>_xlfn.XLOOKUP(fSales[[#This Row],[ProductID]],dProduct[ProductID],dProduct[Product])</f>
        <v>Orange</v>
      </c>
      <c r="L121" s="33" t="str">
        <f>_xlfn.XLOOKUP(fSales[[#This Row],[SalesRepID]],dPSalesRep[SalesRepID],dPSalesRep[Region])</f>
        <v>MidWest</v>
      </c>
      <c r="M121" s="33">
        <f>fSales[[#This Row],[Units]]*_xlfn.XLOOKUP(fSales[[#This Row],[ProductID]],dProduct[ProductID],dProduct[CratePrice])</f>
        <v>2142</v>
      </c>
    </row>
    <row r="122" spans="7:13" x14ac:dyDescent="0.3">
      <c r="G122" s="32">
        <v>45373</v>
      </c>
      <c r="H122">
        <v>276</v>
      </c>
      <c r="I122" t="s">
        <v>48</v>
      </c>
      <c r="J122" t="s">
        <v>56</v>
      </c>
      <c r="K122" s="33" t="str">
        <f>_xlfn.XLOOKUP(fSales[[#This Row],[ProductID]],dProduct[ProductID],dProduct[Product])</f>
        <v>Banana</v>
      </c>
      <c r="L122" s="33" t="str">
        <f>_xlfn.XLOOKUP(fSales[[#This Row],[SalesRepID]],dPSalesRep[SalesRepID],dPSalesRep[Region])</f>
        <v>NW</v>
      </c>
      <c r="M122" s="33">
        <f>fSales[[#This Row],[Units]]*_xlfn.XLOOKUP(fSales[[#This Row],[ProductID]],dProduct[ProductID],dProduct[CratePrice])</f>
        <v>4830</v>
      </c>
    </row>
    <row r="123" spans="7:13" x14ac:dyDescent="0.3">
      <c r="G123" s="32">
        <v>45373</v>
      </c>
      <c r="H123">
        <v>24</v>
      </c>
      <c r="I123" t="s">
        <v>46</v>
      </c>
      <c r="J123" t="s">
        <v>58</v>
      </c>
      <c r="K123" s="33" t="str">
        <f>_xlfn.XLOOKUP(fSales[[#This Row],[ProductID]],dProduct[ProductID],dProduct[Product])</f>
        <v>Kiwi</v>
      </c>
      <c r="L123" s="33" t="str">
        <f>_xlfn.XLOOKUP(fSales[[#This Row],[SalesRepID]],dPSalesRep[SalesRepID],dPSalesRep[Region])</f>
        <v>East</v>
      </c>
      <c r="M123" s="33">
        <f>fSales[[#This Row],[Units]]*_xlfn.XLOOKUP(fSales[[#This Row],[ProductID]],dProduct[ProductID],dProduct[CratePrice])</f>
        <v>540</v>
      </c>
    </row>
    <row r="124" spans="7:13" x14ac:dyDescent="0.3">
      <c r="G124" s="32">
        <v>45373</v>
      </c>
      <c r="H124">
        <v>240</v>
      </c>
      <c r="I124" t="s">
        <v>43</v>
      </c>
      <c r="J124" t="s">
        <v>58</v>
      </c>
      <c r="K124" s="33" t="str">
        <f>_xlfn.XLOOKUP(fSales[[#This Row],[ProductID]],dProduct[ProductID],dProduct[Product])</f>
        <v>Apple</v>
      </c>
      <c r="L124" s="33" t="str">
        <f>_xlfn.XLOOKUP(fSales[[#This Row],[SalesRepID]],dPSalesRep[SalesRepID],dPSalesRep[Region])</f>
        <v>East</v>
      </c>
      <c r="M124" s="33">
        <f>fSales[[#This Row],[Units]]*_xlfn.XLOOKUP(fSales[[#This Row],[ProductID]],dProduct[ProductID],dProduct[CratePrice])</f>
        <v>8400</v>
      </c>
    </row>
    <row r="125" spans="7:13" x14ac:dyDescent="0.3">
      <c r="G125" s="32">
        <v>45373</v>
      </c>
      <c r="H125">
        <v>228</v>
      </c>
      <c r="I125" t="s">
        <v>48</v>
      </c>
      <c r="J125" t="s">
        <v>55</v>
      </c>
      <c r="K125" s="33" t="str">
        <f>_xlfn.XLOOKUP(fSales[[#This Row],[ProductID]],dProduct[ProductID],dProduct[Product])</f>
        <v>Banana</v>
      </c>
      <c r="L125" s="33" t="str">
        <f>_xlfn.XLOOKUP(fSales[[#This Row],[SalesRepID]],dPSalesRep[SalesRepID],dPSalesRep[Region])</f>
        <v>West</v>
      </c>
      <c r="M125" s="33">
        <f>fSales[[#This Row],[Units]]*_xlfn.XLOOKUP(fSales[[#This Row],[ProductID]],dProduct[ProductID],dProduct[CratePrice])</f>
        <v>3990</v>
      </c>
    </row>
    <row r="126" spans="7:13" x14ac:dyDescent="0.3">
      <c r="G126" s="32">
        <v>45374</v>
      </c>
      <c r="H126">
        <v>48</v>
      </c>
      <c r="I126" t="s">
        <v>46</v>
      </c>
      <c r="J126" t="s">
        <v>55</v>
      </c>
      <c r="K126" s="33" t="str">
        <f>_xlfn.XLOOKUP(fSales[[#This Row],[ProductID]],dProduct[ProductID],dProduct[Product])</f>
        <v>Kiwi</v>
      </c>
      <c r="L126" s="33" t="str">
        <f>_xlfn.XLOOKUP(fSales[[#This Row],[SalesRepID]],dPSalesRep[SalesRepID],dPSalesRep[Region])</f>
        <v>West</v>
      </c>
      <c r="M126" s="33">
        <f>fSales[[#This Row],[Units]]*_xlfn.XLOOKUP(fSales[[#This Row],[ProductID]],dProduct[ProductID],dProduct[CratePrice])</f>
        <v>1080</v>
      </c>
    </row>
    <row r="127" spans="7:13" x14ac:dyDescent="0.3">
      <c r="G127" s="32">
        <v>45376</v>
      </c>
      <c r="H127">
        <v>156</v>
      </c>
      <c r="I127" t="s">
        <v>50</v>
      </c>
      <c r="J127" t="s">
        <v>56</v>
      </c>
      <c r="K127" s="33" t="str">
        <f>_xlfn.XLOOKUP(fSales[[#This Row],[ProductID]],dProduct[ProductID],dProduct[Product])</f>
        <v>Cherry</v>
      </c>
      <c r="L127" s="33" t="str">
        <f>_xlfn.XLOOKUP(fSales[[#This Row],[SalesRepID]],dPSalesRep[SalesRepID],dPSalesRep[Region])</f>
        <v>NW</v>
      </c>
      <c r="M127" s="33">
        <f>fSales[[#This Row],[Units]]*_xlfn.XLOOKUP(fSales[[#This Row],[ProductID]],dProduct[ProductID],dProduct[CratePrice])</f>
        <v>6817.2000000000007</v>
      </c>
    </row>
    <row r="128" spans="7:13" x14ac:dyDescent="0.3">
      <c r="G128" s="32">
        <v>45376</v>
      </c>
      <c r="H128">
        <v>48</v>
      </c>
      <c r="I128" t="s">
        <v>43</v>
      </c>
      <c r="J128" t="s">
        <v>56</v>
      </c>
      <c r="K128" s="33" t="str">
        <f>_xlfn.XLOOKUP(fSales[[#This Row],[ProductID]],dProduct[ProductID],dProduct[Product])</f>
        <v>Apple</v>
      </c>
      <c r="L128" s="33" t="str">
        <f>_xlfn.XLOOKUP(fSales[[#This Row],[SalesRepID]],dPSalesRep[SalesRepID],dPSalesRep[Region])</f>
        <v>NW</v>
      </c>
      <c r="M128" s="33">
        <f>fSales[[#This Row],[Units]]*_xlfn.XLOOKUP(fSales[[#This Row],[ProductID]],dProduct[ProductID],dProduct[CratePrice])</f>
        <v>1680</v>
      </c>
    </row>
    <row r="129" spans="7:13" x14ac:dyDescent="0.3">
      <c r="G129" s="32">
        <v>45376</v>
      </c>
      <c r="H129">
        <v>48</v>
      </c>
      <c r="I129" t="s">
        <v>43</v>
      </c>
      <c r="J129" t="s">
        <v>66</v>
      </c>
      <c r="K129" s="33" t="str">
        <f>_xlfn.XLOOKUP(fSales[[#This Row],[ProductID]],dProduct[ProductID],dProduct[Product])</f>
        <v>Apple</v>
      </c>
      <c r="L129" s="33" t="str">
        <f>_xlfn.XLOOKUP(fSales[[#This Row],[SalesRepID]],dPSalesRep[SalesRepID],dPSalesRep[Region])</f>
        <v>East</v>
      </c>
      <c r="M129" s="33">
        <f>fSales[[#This Row],[Units]]*_xlfn.XLOOKUP(fSales[[#This Row],[ProductID]],dProduct[ProductID],dProduct[CratePrice])</f>
        <v>1680</v>
      </c>
    </row>
    <row r="130" spans="7:13" x14ac:dyDescent="0.3">
      <c r="G130" s="32">
        <v>45377</v>
      </c>
      <c r="H130">
        <v>240</v>
      </c>
      <c r="I130" t="s">
        <v>43</v>
      </c>
      <c r="J130" t="s">
        <v>56</v>
      </c>
      <c r="K130" s="33" t="str">
        <f>_xlfn.XLOOKUP(fSales[[#This Row],[ProductID]],dProduct[ProductID],dProduct[Product])</f>
        <v>Apple</v>
      </c>
      <c r="L130" s="33" t="str">
        <f>_xlfn.XLOOKUP(fSales[[#This Row],[SalesRepID]],dPSalesRep[SalesRepID],dPSalesRep[Region])</f>
        <v>NW</v>
      </c>
      <c r="M130" s="33">
        <f>fSales[[#This Row],[Units]]*_xlfn.XLOOKUP(fSales[[#This Row],[ProductID]],dProduct[ProductID],dProduct[CratePrice])</f>
        <v>8400</v>
      </c>
    </row>
    <row r="131" spans="7:13" x14ac:dyDescent="0.3">
      <c r="G131" s="32">
        <v>45377</v>
      </c>
      <c r="H131">
        <v>192</v>
      </c>
      <c r="I131" t="s">
        <v>50</v>
      </c>
      <c r="J131" t="s">
        <v>66</v>
      </c>
      <c r="K131" s="33" t="str">
        <f>_xlfn.XLOOKUP(fSales[[#This Row],[ProductID]],dProduct[ProductID],dProduct[Product])</f>
        <v>Cherry</v>
      </c>
      <c r="L131" s="33" t="str">
        <f>_xlfn.XLOOKUP(fSales[[#This Row],[SalesRepID]],dPSalesRep[SalesRepID],dPSalesRep[Region])</f>
        <v>East</v>
      </c>
      <c r="M131" s="33">
        <f>fSales[[#This Row],[Units]]*_xlfn.XLOOKUP(fSales[[#This Row],[ProductID]],dProduct[ProductID],dProduct[CratePrice])</f>
        <v>8390.4000000000015</v>
      </c>
    </row>
    <row r="132" spans="7:13" x14ac:dyDescent="0.3">
      <c r="G132" s="32">
        <v>45379</v>
      </c>
      <c r="H132">
        <v>300</v>
      </c>
      <c r="I132" t="s">
        <v>50</v>
      </c>
      <c r="J132" t="s">
        <v>57</v>
      </c>
      <c r="K132" s="33" t="str">
        <f>_xlfn.XLOOKUP(fSales[[#This Row],[ProductID]],dProduct[ProductID],dProduct[Product])</f>
        <v>Cherry</v>
      </c>
      <c r="L132" s="33" t="str">
        <f>_xlfn.XLOOKUP(fSales[[#This Row],[SalesRepID]],dPSalesRep[SalesRepID],dPSalesRep[Region])</f>
        <v>MidWest</v>
      </c>
      <c r="M132" s="33">
        <f>fSales[[#This Row],[Units]]*_xlfn.XLOOKUP(fSales[[#This Row],[ProductID]],dProduct[ProductID],dProduct[CratePrice])</f>
        <v>13110</v>
      </c>
    </row>
    <row r="133" spans="7:13" x14ac:dyDescent="0.3">
      <c r="G133" s="32">
        <v>45379</v>
      </c>
      <c r="H133">
        <v>180</v>
      </c>
      <c r="I133" t="s">
        <v>46</v>
      </c>
      <c r="J133" t="s">
        <v>56</v>
      </c>
      <c r="K133" s="33" t="str">
        <f>_xlfn.XLOOKUP(fSales[[#This Row],[ProductID]],dProduct[ProductID],dProduct[Product])</f>
        <v>Kiwi</v>
      </c>
      <c r="L133" s="33" t="str">
        <f>_xlfn.XLOOKUP(fSales[[#This Row],[SalesRepID]],dPSalesRep[SalesRepID],dPSalesRep[Region])</f>
        <v>NW</v>
      </c>
      <c r="M133" s="33">
        <f>fSales[[#This Row],[Units]]*_xlfn.XLOOKUP(fSales[[#This Row],[ProductID]],dProduct[ProductID],dProduct[CratePrice])</f>
        <v>4050</v>
      </c>
    </row>
    <row r="134" spans="7:13" x14ac:dyDescent="0.3">
      <c r="G134" s="32">
        <v>45380</v>
      </c>
      <c r="H134">
        <v>156</v>
      </c>
      <c r="I134" t="s">
        <v>42</v>
      </c>
      <c r="J134" t="s">
        <v>57</v>
      </c>
      <c r="K134" s="33" t="str">
        <f>_xlfn.XLOOKUP(fSales[[#This Row],[ProductID]],dProduct[ProductID],dProduct[Product])</f>
        <v>Orange</v>
      </c>
      <c r="L134" s="33" t="str">
        <f>_xlfn.XLOOKUP(fSales[[#This Row],[SalesRepID]],dPSalesRep[SalesRepID],dPSalesRep[Region])</f>
        <v>MidWest</v>
      </c>
      <c r="M134" s="33">
        <f>fSales[[#This Row],[Units]]*_xlfn.XLOOKUP(fSales[[#This Row],[ProductID]],dProduct[ProductID],dProduct[CratePrice])</f>
        <v>4641</v>
      </c>
    </row>
    <row r="135" spans="7:13" x14ac:dyDescent="0.3">
      <c r="G135" s="32">
        <v>45380</v>
      </c>
      <c r="H135">
        <v>84</v>
      </c>
      <c r="I135" t="s">
        <v>50</v>
      </c>
      <c r="J135" t="s">
        <v>58</v>
      </c>
      <c r="K135" s="33" t="str">
        <f>_xlfn.XLOOKUP(fSales[[#This Row],[ProductID]],dProduct[ProductID],dProduct[Product])</f>
        <v>Cherry</v>
      </c>
      <c r="L135" s="33" t="str">
        <f>_xlfn.XLOOKUP(fSales[[#This Row],[SalesRepID]],dPSalesRep[SalesRepID],dPSalesRep[Region])</f>
        <v>East</v>
      </c>
      <c r="M135" s="33">
        <f>fSales[[#This Row],[Units]]*_xlfn.XLOOKUP(fSales[[#This Row],[ProductID]],dProduct[ProductID],dProduct[CratePrice])</f>
        <v>3670.8</v>
      </c>
    </row>
    <row r="136" spans="7:13" x14ac:dyDescent="0.3">
      <c r="G136" s="32">
        <v>45381</v>
      </c>
      <c r="H136">
        <v>132</v>
      </c>
      <c r="I136" t="s">
        <v>46</v>
      </c>
      <c r="J136" t="s">
        <v>57</v>
      </c>
      <c r="K136" s="33" t="str">
        <f>_xlfn.XLOOKUP(fSales[[#This Row],[ProductID]],dProduct[ProductID],dProduct[Product])</f>
        <v>Kiwi</v>
      </c>
      <c r="L136" s="33" t="str">
        <f>_xlfn.XLOOKUP(fSales[[#This Row],[SalesRepID]],dPSalesRep[SalesRepID],dPSalesRep[Region])</f>
        <v>MidWest</v>
      </c>
      <c r="M136" s="33">
        <f>fSales[[#This Row],[Units]]*_xlfn.XLOOKUP(fSales[[#This Row],[ProductID]],dProduct[ProductID],dProduct[CratePrice])</f>
        <v>2970</v>
      </c>
    </row>
    <row r="137" spans="7:13" x14ac:dyDescent="0.3">
      <c r="G137" s="32">
        <v>45381</v>
      </c>
      <c r="H137">
        <v>156</v>
      </c>
      <c r="I137" t="s">
        <v>50</v>
      </c>
      <c r="J137" t="s">
        <v>55</v>
      </c>
      <c r="K137" s="33" t="str">
        <f>_xlfn.XLOOKUP(fSales[[#This Row],[ProductID]],dProduct[ProductID],dProduct[Product])</f>
        <v>Cherry</v>
      </c>
      <c r="L137" s="33" t="str">
        <f>_xlfn.XLOOKUP(fSales[[#This Row],[SalesRepID]],dPSalesRep[SalesRepID],dPSalesRep[Region])</f>
        <v>West</v>
      </c>
      <c r="M137" s="33">
        <f>fSales[[#This Row],[Units]]*_xlfn.XLOOKUP(fSales[[#This Row],[ProductID]],dProduct[ProductID],dProduct[CratePrice])</f>
        <v>6817.2000000000007</v>
      </c>
    </row>
    <row r="138" spans="7:13" x14ac:dyDescent="0.3">
      <c r="G138" s="32">
        <v>45381</v>
      </c>
      <c r="H138">
        <v>204</v>
      </c>
      <c r="I138" t="s">
        <v>43</v>
      </c>
      <c r="J138" t="s">
        <v>57</v>
      </c>
      <c r="K138" s="33" t="str">
        <f>_xlfn.XLOOKUP(fSales[[#This Row],[ProductID]],dProduct[ProductID],dProduct[Product])</f>
        <v>Apple</v>
      </c>
      <c r="L138" s="33" t="str">
        <f>_xlfn.XLOOKUP(fSales[[#This Row],[SalesRepID]],dPSalesRep[SalesRepID],dPSalesRep[Region])</f>
        <v>MidWest</v>
      </c>
      <c r="M138" s="33">
        <f>fSales[[#This Row],[Units]]*_xlfn.XLOOKUP(fSales[[#This Row],[ProductID]],dProduct[ProductID],dProduct[CratePrice])</f>
        <v>7140</v>
      </c>
    </row>
    <row r="139" spans="7:13" x14ac:dyDescent="0.3">
      <c r="G139" s="32">
        <v>45382</v>
      </c>
      <c r="H139">
        <v>168</v>
      </c>
      <c r="I139" t="s">
        <v>46</v>
      </c>
      <c r="J139" t="s">
        <v>56</v>
      </c>
      <c r="K139" s="33" t="str">
        <f>_xlfn.XLOOKUP(fSales[[#This Row],[ProductID]],dProduct[ProductID],dProduct[Product])</f>
        <v>Kiwi</v>
      </c>
      <c r="L139" s="33" t="str">
        <f>_xlfn.XLOOKUP(fSales[[#This Row],[SalesRepID]],dPSalesRep[SalesRepID],dPSalesRep[Region])</f>
        <v>NW</v>
      </c>
      <c r="M139" s="33">
        <f>fSales[[#This Row],[Units]]*_xlfn.XLOOKUP(fSales[[#This Row],[ProductID]],dProduct[ProductID],dProduct[CratePrice])</f>
        <v>3780</v>
      </c>
    </row>
    <row r="140" spans="7:13" x14ac:dyDescent="0.3">
      <c r="G140" s="32">
        <v>45383</v>
      </c>
      <c r="H140">
        <v>84</v>
      </c>
      <c r="I140" t="s">
        <v>48</v>
      </c>
      <c r="J140" t="s">
        <v>58</v>
      </c>
      <c r="K140" s="33" t="str">
        <f>_xlfn.XLOOKUP(fSales[[#This Row],[ProductID]],dProduct[ProductID],dProduct[Product])</f>
        <v>Banana</v>
      </c>
      <c r="L140" s="33" t="str">
        <f>_xlfn.XLOOKUP(fSales[[#This Row],[SalesRepID]],dPSalesRep[SalesRepID],dPSalesRep[Region])</f>
        <v>East</v>
      </c>
      <c r="M140" s="33">
        <f>fSales[[#This Row],[Units]]*_xlfn.XLOOKUP(fSales[[#This Row],[ProductID]],dProduct[ProductID],dProduct[CratePrice])</f>
        <v>1470</v>
      </c>
    </row>
    <row r="141" spans="7:13" x14ac:dyDescent="0.3">
      <c r="G141" s="32">
        <v>45383</v>
      </c>
      <c r="H141">
        <v>204</v>
      </c>
      <c r="I141" t="s">
        <v>43</v>
      </c>
      <c r="J141" t="s">
        <v>57</v>
      </c>
      <c r="K141" s="33" t="str">
        <f>_xlfn.XLOOKUP(fSales[[#This Row],[ProductID]],dProduct[ProductID],dProduct[Product])</f>
        <v>Apple</v>
      </c>
      <c r="L141" s="33" t="str">
        <f>_xlfn.XLOOKUP(fSales[[#This Row],[SalesRepID]],dPSalesRep[SalesRepID],dPSalesRep[Region])</f>
        <v>MidWest</v>
      </c>
      <c r="M141" s="33">
        <f>fSales[[#This Row],[Units]]*_xlfn.XLOOKUP(fSales[[#This Row],[ProductID]],dProduct[ProductID],dProduct[CratePrice])</f>
        <v>7140</v>
      </c>
    </row>
    <row r="142" spans="7:13" x14ac:dyDescent="0.3">
      <c r="G142" s="32">
        <v>45383</v>
      </c>
      <c r="H142">
        <v>60</v>
      </c>
      <c r="I142" t="s">
        <v>50</v>
      </c>
      <c r="J142" t="s">
        <v>55</v>
      </c>
      <c r="K142" s="33" t="str">
        <f>_xlfn.XLOOKUP(fSales[[#This Row],[ProductID]],dProduct[ProductID],dProduct[Product])</f>
        <v>Cherry</v>
      </c>
      <c r="L142" s="33" t="str">
        <f>_xlfn.XLOOKUP(fSales[[#This Row],[SalesRepID]],dPSalesRep[SalesRepID],dPSalesRep[Region])</f>
        <v>West</v>
      </c>
      <c r="M142" s="33">
        <f>fSales[[#This Row],[Units]]*_xlfn.XLOOKUP(fSales[[#This Row],[ProductID]],dProduct[ProductID],dProduct[CratePrice])</f>
        <v>2622</v>
      </c>
    </row>
    <row r="143" spans="7:13" x14ac:dyDescent="0.3">
      <c r="G143" s="32">
        <v>45384</v>
      </c>
      <c r="H143">
        <v>132</v>
      </c>
      <c r="I143" t="s">
        <v>48</v>
      </c>
      <c r="J143" t="s">
        <v>66</v>
      </c>
      <c r="K143" s="33" t="str">
        <f>_xlfn.XLOOKUP(fSales[[#This Row],[ProductID]],dProduct[ProductID],dProduct[Product])</f>
        <v>Banana</v>
      </c>
      <c r="L143" s="33" t="str">
        <f>_xlfn.XLOOKUP(fSales[[#This Row],[SalesRepID]],dPSalesRep[SalesRepID],dPSalesRep[Region])</f>
        <v>East</v>
      </c>
      <c r="M143" s="33">
        <f>fSales[[#This Row],[Units]]*_xlfn.XLOOKUP(fSales[[#This Row],[ProductID]],dProduct[ProductID],dProduct[CratePrice])</f>
        <v>2310</v>
      </c>
    </row>
    <row r="144" spans="7:13" x14ac:dyDescent="0.3">
      <c r="G144" s="32">
        <v>45386</v>
      </c>
      <c r="H144">
        <v>132</v>
      </c>
      <c r="I144" t="s">
        <v>46</v>
      </c>
      <c r="J144" t="s">
        <v>55</v>
      </c>
      <c r="K144" s="33" t="str">
        <f>_xlfn.XLOOKUP(fSales[[#This Row],[ProductID]],dProduct[ProductID],dProduct[Product])</f>
        <v>Kiwi</v>
      </c>
      <c r="L144" s="33" t="str">
        <f>_xlfn.XLOOKUP(fSales[[#This Row],[SalesRepID]],dPSalesRep[SalesRepID],dPSalesRep[Region])</f>
        <v>West</v>
      </c>
      <c r="M144" s="33">
        <f>fSales[[#This Row],[Units]]*_xlfn.XLOOKUP(fSales[[#This Row],[ProductID]],dProduct[ProductID],dProduct[CratePrice])</f>
        <v>2970</v>
      </c>
    </row>
    <row r="145" spans="7:13" x14ac:dyDescent="0.3">
      <c r="G145" s="32">
        <v>45386</v>
      </c>
      <c r="H145">
        <v>252</v>
      </c>
      <c r="I145" t="s">
        <v>42</v>
      </c>
      <c r="J145" t="s">
        <v>55</v>
      </c>
      <c r="K145" s="33" t="str">
        <f>_xlfn.XLOOKUP(fSales[[#This Row],[ProductID]],dProduct[ProductID],dProduct[Product])</f>
        <v>Orange</v>
      </c>
      <c r="L145" s="33" t="str">
        <f>_xlfn.XLOOKUP(fSales[[#This Row],[SalesRepID]],dPSalesRep[SalesRepID],dPSalesRep[Region])</f>
        <v>West</v>
      </c>
      <c r="M145" s="33">
        <f>fSales[[#This Row],[Units]]*_xlfn.XLOOKUP(fSales[[#This Row],[ProductID]],dProduct[ProductID],dProduct[CratePrice])</f>
        <v>7497</v>
      </c>
    </row>
    <row r="146" spans="7:13" x14ac:dyDescent="0.3">
      <c r="G146" s="32">
        <v>45387</v>
      </c>
      <c r="H146">
        <v>60</v>
      </c>
      <c r="I146" t="s">
        <v>48</v>
      </c>
      <c r="J146" t="s">
        <v>57</v>
      </c>
      <c r="K146" s="33" t="str">
        <f>_xlfn.XLOOKUP(fSales[[#This Row],[ProductID]],dProduct[ProductID],dProduct[Product])</f>
        <v>Banana</v>
      </c>
      <c r="L146" s="33" t="str">
        <f>_xlfn.XLOOKUP(fSales[[#This Row],[SalesRepID]],dPSalesRep[SalesRepID],dPSalesRep[Region])</f>
        <v>MidWest</v>
      </c>
      <c r="M146" s="33">
        <f>fSales[[#This Row],[Units]]*_xlfn.XLOOKUP(fSales[[#This Row],[ProductID]],dProduct[ProductID],dProduct[CratePrice])</f>
        <v>1050</v>
      </c>
    </row>
    <row r="147" spans="7:13" x14ac:dyDescent="0.3">
      <c r="G147" s="32">
        <v>45387</v>
      </c>
      <c r="H147">
        <v>144</v>
      </c>
      <c r="I147" t="s">
        <v>48</v>
      </c>
      <c r="J147" t="s">
        <v>56</v>
      </c>
      <c r="K147" s="33" t="str">
        <f>_xlfn.XLOOKUP(fSales[[#This Row],[ProductID]],dProduct[ProductID],dProduct[Product])</f>
        <v>Banana</v>
      </c>
      <c r="L147" s="33" t="str">
        <f>_xlfn.XLOOKUP(fSales[[#This Row],[SalesRepID]],dPSalesRep[SalesRepID],dPSalesRep[Region])</f>
        <v>NW</v>
      </c>
      <c r="M147" s="33">
        <f>fSales[[#This Row],[Units]]*_xlfn.XLOOKUP(fSales[[#This Row],[ProductID]],dProduct[ProductID],dProduct[CratePrice])</f>
        <v>2520</v>
      </c>
    </row>
    <row r="148" spans="7:13" x14ac:dyDescent="0.3">
      <c r="G148" s="32">
        <v>45388</v>
      </c>
      <c r="H148">
        <v>228</v>
      </c>
      <c r="I148" t="s">
        <v>43</v>
      </c>
      <c r="J148" t="s">
        <v>66</v>
      </c>
      <c r="K148" s="33" t="str">
        <f>_xlfn.XLOOKUP(fSales[[#This Row],[ProductID]],dProduct[ProductID],dProduct[Product])</f>
        <v>Apple</v>
      </c>
      <c r="L148" s="33" t="str">
        <f>_xlfn.XLOOKUP(fSales[[#This Row],[SalesRepID]],dPSalesRep[SalesRepID],dPSalesRep[Region])</f>
        <v>East</v>
      </c>
      <c r="M148" s="33">
        <f>fSales[[#This Row],[Units]]*_xlfn.XLOOKUP(fSales[[#This Row],[ProductID]],dProduct[ProductID],dProduct[CratePrice])</f>
        <v>7980</v>
      </c>
    </row>
    <row r="149" spans="7:13" x14ac:dyDescent="0.3">
      <c r="G149" s="32">
        <v>45388</v>
      </c>
      <c r="H149">
        <v>240</v>
      </c>
      <c r="I149" t="s">
        <v>42</v>
      </c>
      <c r="J149" t="s">
        <v>56</v>
      </c>
      <c r="K149" s="33" t="str">
        <f>_xlfn.XLOOKUP(fSales[[#This Row],[ProductID]],dProduct[ProductID],dProduct[Product])</f>
        <v>Orange</v>
      </c>
      <c r="L149" s="33" t="str">
        <f>_xlfn.XLOOKUP(fSales[[#This Row],[SalesRepID]],dPSalesRep[SalesRepID],dPSalesRep[Region])</f>
        <v>NW</v>
      </c>
      <c r="M149" s="33">
        <f>fSales[[#This Row],[Units]]*_xlfn.XLOOKUP(fSales[[#This Row],[ProductID]],dProduct[ProductID],dProduct[CratePrice])</f>
        <v>7140</v>
      </c>
    </row>
    <row r="150" spans="7:13" x14ac:dyDescent="0.3">
      <c r="G150" s="32">
        <v>45389</v>
      </c>
      <c r="H150">
        <v>204</v>
      </c>
      <c r="I150" t="s">
        <v>48</v>
      </c>
      <c r="J150" t="s">
        <v>66</v>
      </c>
      <c r="K150" s="33" t="str">
        <f>_xlfn.XLOOKUP(fSales[[#This Row],[ProductID]],dProduct[ProductID],dProduct[Product])</f>
        <v>Banana</v>
      </c>
      <c r="L150" s="33" t="str">
        <f>_xlfn.XLOOKUP(fSales[[#This Row],[SalesRepID]],dPSalesRep[SalesRepID],dPSalesRep[Region])</f>
        <v>East</v>
      </c>
      <c r="M150" s="33">
        <f>fSales[[#This Row],[Units]]*_xlfn.XLOOKUP(fSales[[#This Row],[ProductID]],dProduct[ProductID],dProduct[CratePrice])</f>
        <v>3570</v>
      </c>
    </row>
    <row r="151" spans="7:13" x14ac:dyDescent="0.3">
      <c r="G151" s="32">
        <v>45390</v>
      </c>
      <c r="H151">
        <v>300</v>
      </c>
      <c r="I151" t="s">
        <v>48</v>
      </c>
      <c r="J151" t="s">
        <v>56</v>
      </c>
      <c r="K151" s="33" t="str">
        <f>_xlfn.XLOOKUP(fSales[[#This Row],[ProductID]],dProduct[ProductID],dProduct[Product])</f>
        <v>Banana</v>
      </c>
      <c r="L151" s="33" t="str">
        <f>_xlfn.XLOOKUP(fSales[[#This Row],[SalesRepID]],dPSalesRep[SalesRepID],dPSalesRep[Region])</f>
        <v>NW</v>
      </c>
      <c r="M151" s="33">
        <f>fSales[[#This Row],[Units]]*_xlfn.XLOOKUP(fSales[[#This Row],[ProductID]],dProduct[ProductID],dProduct[CratePrice])</f>
        <v>5250</v>
      </c>
    </row>
    <row r="152" spans="7:13" x14ac:dyDescent="0.3">
      <c r="G152" s="32">
        <v>45390</v>
      </c>
      <c r="H152">
        <v>252</v>
      </c>
      <c r="I152" t="s">
        <v>50</v>
      </c>
      <c r="J152" t="s">
        <v>66</v>
      </c>
      <c r="K152" s="33" t="str">
        <f>_xlfn.XLOOKUP(fSales[[#This Row],[ProductID]],dProduct[ProductID],dProduct[Product])</f>
        <v>Cherry</v>
      </c>
      <c r="L152" s="33" t="str">
        <f>_xlfn.XLOOKUP(fSales[[#This Row],[SalesRepID]],dPSalesRep[SalesRepID],dPSalesRep[Region])</f>
        <v>East</v>
      </c>
      <c r="M152" s="33">
        <f>fSales[[#This Row],[Units]]*_xlfn.XLOOKUP(fSales[[#This Row],[ProductID]],dProduct[ProductID],dProduct[CratePrice])</f>
        <v>11012.400000000001</v>
      </c>
    </row>
    <row r="153" spans="7:13" x14ac:dyDescent="0.3">
      <c r="G153" s="32">
        <v>45392</v>
      </c>
      <c r="H153">
        <v>84</v>
      </c>
      <c r="I153" t="s">
        <v>43</v>
      </c>
      <c r="J153" t="s">
        <v>58</v>
      </c>
      <c r="K153" s="33" t="str">
        <f>_xlfn.XLOOKUP(fSales[[#This Row],[ProductID]],dProduct[ProductID],dProduct[Product])</f>
        <v>Apple</v>
      </c>
      <c r="L153" s="33" t="str">
        <f>_xlfn.XLOOKUP(fSales[[#This Row],[SalesRepID]],dPSalesRep[SalesRepID],dPSalesRep[Region])</f>
        <v>East</v>
      </c>
      <c r="M153" s="33">
        <f>fSales[[#This Row],[Units]]*_xlfn.XLOOKUP(fSales[[#This Row],[ProductID]],dProduct[ProductID],dProduct[CratePrice])</f>
        <v>2940</v>
      </c>
    </row>
    <row r="154" spans="7:13" x14ac:dyDescent="0.3">
      <c r="G154" s="32">
        <v>45392</v>
      </c>
      <c r="H154">
        <v>24</v>
      </c>
      <c r="I154" t="s">
        <v>43</v>
      </c>
      <c r="J154" t="s">
        <v>66</v>
      </c>
      <c r="K154" s="33" t="str">
        <f>_xlfn.XLOOKUP(fSales[[#This Row],[ProductID]],dProduct[ProductID],dProduct[Product])</f>
        <v>Apple</v>
      </c>
      <c r="L154" s="33" t="str">
        <f>_xlfn.XLOOKUP(fSales[[#This Row],[SalesRepID]],dPSalesRep[SalesRepID],dPSalesRep[Region])</f>
        <v>East</v>
      </c>
      <c r="M154" s="33">
        <f>fSales[[#This Row],[Units]]*_xlfn.XLOOKUP(fSales[[#This Row],[ProductID]],dProduct[ProductID],dProduct[CratePrice])</f>
        <v>840</v>
      </c>
    </row>
    <row r="155" spans="7:13" x14ac:dyDescent="0.3">
      <c r="G155" s="32">
        <v>45394</v>
      </c>
      <c r="H155">
        <v>264</v>
      </c>
      <c r="I155" t="s">
        <v>46</v>
      </c>
      <c r="J155" t="s">
        <v>57</v>
      </c>
      <c r="K155" s="33" t="str">
        <f>_xlfn.XLOOKUP(fSales[[#This Row],[ProductID]],dProduct[ProductID],dProduct[Product])</f>
        <v>Kiwi</v>
      </c>
      <c r="L155" s="33" t="str">
        <f>_xlfn.XLOOKUP(fSales[[#This Row],[SalesRepID]],dPSalesRep[SalesRepID],dPSalesRep[Region])</f>
        <v>MidWest</v>
      </c>
      <c r="M155" s="33">
        <f>fSales[[#This Row],[Units]]*_xlfn.XLOOKUP(fSales[[#This Row],[ProductID]],dProduct[ProductID],dProduct[CratePrice])</f>
        <v>5940</v>
      </c>
    </row>
    <row r="156" spans="7:13" x14ac:dyDescent="0.3">
      <c r="G156" s="32">
        <v>45394</v>
      </c>
      <c r="H156">
        <v>192</v>
      </c>
      <c r="I156" t="s">
        <v>42</v>
      </c>
      <c r="J156" t="s">
        <v>56</v>
      </c>
      <c r="K156" s="33" t="str">
        <f>_xlfn.XLOOKUP(fSales[[#This Row],[ProductID]],dProduct[ProductID],dProduct[Product])</f>
        <v>Orange</v>
      </c>
      <c r="L156" s="33" t="str">
        <f>_xlfn.XLOOKUP(fSales[[#This Row],[SalesRepID]],dPSalesRep[SalesRepID],dPSalesRep[Region])</f>
        <v>NW</v>
      </c>
      <c r="M156" s="33">
        <f>fSales[[#This Row],[Units]]*_xlfn.XLOOKUP(fSales[[#This Row],[ProductID]],dProduct[ProductID],dProduct[CratePrice])</f>
        <v>5712</v>
      </c>
    </row>
    <row r="157" spans="7:13" x14ac:dyDescent="0.3">
      <c r="G157" s="32">
        <v>45394</v>
      </c>
      <c r="H157">
        <v>48</v>
      </c>
      <c r="I157" t="s">
        <v>43</v>
      </c>
      <c r="J157" t="s">
        <v>57</v>
      </c>
      <c r="K157" s="33" t="str">
        <f>_xlfn.XLOOKUP(fSales[[#This Row],[ProductID]],dProduct[ProductID],dProduct[Product])</f>
        <v>Apple</v>
      </c>
      <c r="L157" s="33" t="str">
        <f>_xlfn.XLOOKUP(fSales[[#This Row],[SalesRepID]],dPSalesRep[SalesRepID],dPSalesRep[Region])</f>
        <v>MidWest</v>
      </c>
      <c r="M157" s="33">
        <f>fSales[[#This Row],[Units]]*_xlfn.XLOOKUP(fSales[[#This Row],[ProductID]],dProduct[ProductID],dProduct[CratePrice])</f>
        <v>1680</v>
      </c>
    </row>
    <row r="158" spans="7:13" x14ac:dyDescent="0.3">
      <c r="G158" s="32">
        <v>45395</v>
      </c>
      <c r="H158">
        <v>144</v>
      </c>
      <c r="I158" t="s">
        <v>46</v>
      </c>
      <c r="J158" t="s">
        <v>58</v>
      </c>
      <c r="K158" s="33" t="str">
        <f>_xlfn.XLOOKUP(fSales[[#This Row],[ProductID]],dProduct[ProductID],dProduct[Product])</f>
        <v>Kiwi</v>
      </c>
      <c r="L158" s="33" t="str">
        <f>_xlfn.XLOOKUP(fSales[[#This Row],[SalesRepID]],dPSalesRep[SalesRepID],dPSalesRep[Region])</f>
        <v>East</v>
      </c>
      <c r="M158" s="33">
        <f>fSales[[#This Row],[Units]]*_xlfn.XLOOKUP(fSales[[#This Row],[ProductID]],dProduct[ProductID],dProduct[CratePrice])</f>
        <v>3240</v>
      </c>
    </row>
    <row r="159" spans="7:13" x14ac:dyDescent="0.3">
      <c r="G159" s="32">
        <v>45396</v>
      </c>
      <c r="H159">
        <v>252</v>
      </c>
      <c r="I159" t="s">
        <v>43</v>
      </c>
      <c r="J159" t="s">
        <v>66</v>
      </c>
      <c r="K159" s="33" t="str">
        <f>_xlfn.XLOOKUP(fSales[[#This Row],[ProductID]],dProduct[ProductID],dProduct[Product])</f>
        <v>Apple</v>
      </c>
      <c r="L159" s="33" t="str">
        <f>_xlfn.XLOOKUP(fSales[[#This Row],[SalesRepID]],dPSalesRep[SalesRepID],dPSalesRep[Region])</f>
        <v>East</v>
      </c>
      <c r="M159" s="33">
        <f>fSales[[#This Row],[Units]]*_xlfn.XLOOKUP(fSales[[#This Row],[ProductID]],dProduct[ProductID],dProduct[CratePrice])</f>
        <v>8820</v>
      </c>
    </row>
    <row r="160" spans="7:13" x14ac:dyDescent="0.3">
      <c r="G160" s="32">
        <v>45396</v>
      </c>
      <c r="H160">
        <v>36</v>
      </c>
      <c r="I160" t="s">
        <v>46</v>
      </c>
      <c r="J160" t="s">
        <v>58</v>
      </c>
      <c r="K160" s="33" t="str">
        <f>_xlfn.XLOOKUP(fSales[[#This Row],[ProductID]],dProduct[ProductID],dProduct[Product])</f>
        <v>Kiwi</v>
      </c>
      <c r="L160" s="33" t="str">
        <f>_xlfn.XLOOKUP(fSales[[#This Row],[SalesRepID]],dPSalesRep[SalesRepID],dPSalesRep[Region])</f>
        <v>East</v>
      </c>
      <c r="M160" s="33">
        <f>fSales[[#This Row],[Units]]*_xlfn.XLOOKUP(fSales[[#This Row],[ProductID]],dProduct[ProductID],dProduct[CratePrice])</f>
        <v>810</v>
      </c>
    </row>
    <row r="161" spans="7:13" x14ac:dyDescent="0.3">
      <c r="G161" s="32">
        <v>45398</v>
      </c>
      <c r="H161">
        <v>240</v>
      </c>
      <c r="I161" t="s">
        <v>48</v>
      </c>
      <c r="J161" t="s">
        <v>56</v>
      </c>
      <c r="K161" s="33" t="str">
        <f>_xlfn.XLOOKUP(fSales[[#This Row],[ProductID]],dProduct[ProductID],dProduct[Product])</f>
        <v>Banana</v>
      </c>
      <c r="L161" s="33" t="str">
        <f>_xlfn.XLOOKUP(fSales[[#This Row],[SalesRepID]],dPSalesRep[SalesRepID],dPSalesRep[Region])</f>
        <v>NW</v>
      </c>
      <c r="M161" s="33">
        <f>fSales[[#This Row],[Units]]*_xlfn.XLOOKUP(fSales[[#This Row],[ProductID]],dProduct[ProductID],dProduct[CratePrice])</f>
        <v>4200</v>
      </c>
    </row>
    <row r="162" spans="7:13" x14ac:dyDescent="0.3">
      <c r="G162" s="32">
        <v>45402</v>
      </c>
      <c r="H162">
        <v>228</v>
      </c>
      <c r="I162" t="s">
        <v>48</v>
      </c>
      <c r="J162" t="s">
        <v>57</v>
      </c>
      <c r="K162" s="33" t="str">
        <f>_xlfn.XLOOKUP(fSales[[#This Row],[ProductID]],dProduct[ProductID],dProduct[Product])</f>
        <v>Banana</v>
      </c>
      <c r="L162" s="33" t="str">
        <f>_xlfn.XLOOKUP(fSales[[#This Row],[SalesRepID]],dPSalesRep[SalesRepID],dPSalesRep[Region])</f>
        <v>MidWest</v>
      </c>
      <c r="M162" s="33">
        <f>fSales[[#This Row],[Units]]*_xlfn.XLOOKUP(fSales[[#This Row],[ProductID]],dProduct[ProductID],dProduct[CratePrice])</f>
        <v>3990</v>
      </c>
    </row>
    <row r="163" spans="7:13" x14ac:dyDescent="0.3">
      <c r="G163" s="32">
        <v>45402</v>
      </c>
      <c r="H163">
        <v>36</v>
      </c>
      <c r="I163" t="s">
        <v>48</v>
      </c>
      <c r="J163" t="s">
        <v>58</v>
      </c>
      <c r="K163" s="33" t="str">
        <f>_xlfn.XLOOKUP(fSales[[#This Row],[ProductID]],dProduct[ProductID],dProduct[Product])</f>
        <v>Banana</v>
      </c>
      <c r="L163" s="33" t="str">
        <f>_xlfn.XLOOKUP(fSales[[#This Row],[SalesRepID]],dPSalesRep[SalesRepID],dPSalesRep[Region])</f>
        <v>East</v>
      </c>
      <c r="M163" s="33">
        <f>fSales[[#This Row],[Units]]*_xlfn.XLOOKUP(fSales[[#This Row],[ProductID]],dProduct[ProductID],dProduct[CratePrice])</f>
        <v>630</v>
      </c>
    </row>
    <row r="164" spans="7:13" x14ac:dyDescent="0.3">
      <c r="G164" s="32">
        <v>45402</v>
      </c>
      <c r="H164">
        <v>12</v>
      </c>
      <c r="I164" t="s">
        <v>46</v>
      </c>
      <c r="J164" t="s">
        <v>57</v>
      </c>
      <c r="K164" s="33" t="str">
        <f>_xlfn.XLOOKUP(fSales[[#This Row],[ProductID]],dProduct[ProductID],dProduct[Product])</f>
        <v>Kiwi</v>
      </c>
      <c r="L164" s="33" t="str">
        <f>_xlfn.XLOOKUP(fSales[[#This Row],[SalesRepID]],dPSalesRep[SalesRepID],dPSalesRep[Region])</f>
        <v>MidWest</v>
      </c>
      <c r="M164" s="33">
        <f>fSales[[#This Row],[Units]]*_xlfn.XLOOKUP(fSales[[#This Row],[ProductID]],dProduct[ProductID],dProduct[CratePrice])</f>
        <v>270</v>
      </c>
    </row>
    <row r="165" spans="7:13" x14ac:dyDescent="0.3">
      <c r="G165" s="32">
        <v>45403</v>
      </c>
      <c r="H165">
        <v>132</v>
      </c>
      <c r="I165" t="s">
        <v>43</v>
      </c>
      <c r="J165" t="s">
        <v>57</v>
      </c>
      <c r="K165" s="33" t="str">
        <f>_xlfn.XLOOKUP(fSales[[#This Row],[ProductID]],dProduct[ProductID],dProduct[Product])</f>
        <v>Apple</v>
      </c>
      <c r="L165" s="33" t="str">
        <f>_xlfn.XLOOKUP(fSales[[#This Row],[SalesRepID]],dPSalesRep[SalesRepID],dPSalesRep[Region])</f>
        <v>MidWest</v>
      </c>
      <c r="M165" s="33">
        <f>fSales[[#This Row],[Units]]*_xlfn.XLOOKUP(fSales[[#This Row],[ProductID]],dProduct[ProductID],dProduct[CratePrice])</f>
        <v>4620</v>
      </c>
    </row>
    <row r="166" spans="7:13" x14ac:dyDescent="0.3">
      <c r="G166" s="32">
        <v>45403</v>
      </c>
      <c r="H166">
        <v>192</v>
      </c>
      <c r="I166" t="s">
        <v>42</v>
      </c>
      <c r="J166" t="s">
        <v>58</v>
      </c>
      <c r="K166" s="33" t="str">
        <f>_xlfn.XLOOKUP(fSales[[#This Row],[ProductID]],dProduct[ProductID],dProduct[Product])</f>
        <v>Orange</v>
      </c>
      <c r="L166" s="33" t="str">
        <f>_xlfn.XLOOKUP(fSales[[#This Row],[SalesRepID]],dPSalesRep[SalesRepID],dPSalesRep[Region])</f>
        <v>East</v>
      </c>
      <c r="M166" s="33">
        <f>fSales[[#This Row],[Units]]*_xlfn.XLOOKUP(fSales[[#This Row],[ProductID]],dProduct[ProductID],dProduct[CratePrice])</f>
        <v>5712</v>
      </c>
    </row>
    <row r="167" spans="7:13" x14ac:dyDescent="0.3">
      <c r="G167" s="32">
        <v>45404</v>
      </c>
      <c r="H167">
        <v>156</v>
      </c>
      <c r="I167" t="s">
        <v>46</v>
      </c>
      <c r="J167" t="s">
        <v>55</v>
      </c>
      <c r="K167" s="33" t="str">
        <f>_xlfn.XLOOKUP(fSales[[#This Row],[ProductID]],dProduct[ProductID],dProduct[Product])</f>
        <v>Kiwi</v>
      </c>
      <c r="L167" s="33" t="str">
        <f>_xlfn.XLOOKUP(fSales[[#This Row],[SalesRepID]],dPSalesRep[SalesRepID],dPSalesRep[Region])</f>
        <v>West</v>
      </c>
      <c r="M167" s="33">
        <f>fSales[[#This Row],[Units]]*_xlfn.XLOOKUP(fSales[[#This Row],[ProductID]],dProduct[ProductID],dProduct[CratePrice])</f>
        <v>3510</v>
      </c>
    </row>
    <row r="168" spans="7:13" x14ac:dyDescent="0.3">
      <c r="G168" s="32">
        <v>45405</v>
      </c>
      <c r="H168">
        <v>288</v>
      </c>
      <c r="I168" t="s">
        <v>50</v>
      </c>
      <c r="J168" t="s">
        <v>56</v>
      </c>
      <c r="K168" s="33" t="str">
        <f>_xlfn.XLOOKUP(fSales[[#This Row],[ProductID]],dProduct[ProductID],dProduct[Product])</f>
        <v>Cherry</v>
      </c>
      <c r="L168" s="33" t="str">
        <f>_xlfn.XLOOKUP(fSales[[#This Row],[SalesRepID]],dPSalesRep[SalesRepID],dPSalesRep[Region])</f>
        <v>NW</v>
      </c>
      <c r="M168" s="33">
        <f>fSales[[#This Row],[Units]]*_xlfn.XLOOKUP(fSales[[#This Row],[ProductID]],dProduct[ProductID],dProduct[CratePrice])</f>
        <v>12585.6</v>
      </c>
    </row>
    <row r="169" spans="7:13" x14ac:dyDescent="0.3">
      <c r="G169" s="32">
        <v>45406</v>
      </c>
      <c r="H169">
        <v>288</v>
      </c>
      <c r="I169" t="s">
        <v>46</v>
      </c>
      <c r="J169" t="s">
        <v>58</v>
      </c>
      <c r="K169" s="33" t="str">
        <f>_xlfn.XLOOKUP(fSales[[#This Row],[ProductID]],dProduct[ProductID],dProduct[Product])</f>
        <v>Kiwi</v>
      </c>
      <c r="L169" s="33" t="str">
        <f>_xlfn.XLOOKUP(fSales[[#This Row],[SalesRepID]],dPSalesRep[SalesRepID],dPSalesRep[Region])</f>
        <v>East</v>
      </c>
      <c r="M169" s="33">
        <f>fSales[[#This Row],[Units]]*_xlfn.XLOOKUP(fSales[[#This Row],[ProductID]],dProduct[ProductID],dProduct[CratePrice])</f>
        <v>6480</v>
      </c>
    </row>
    <row r="170" spans="7:13" x14ac:dyDescent="0.3">
      <c r="G170" s="32">
        <v>45406</v>
      </c>
      <c r="H170">
        <v>204</v>
      </c>
      <c r="I170" t="s">
        <v>50</v>
      </c>
      <c r="J170" t="s">
        <v>55</v>
      </c>
      <c r="K170" s="33" t="str">
        <f>_xlfn.XLOOKUP(fSales[[#This Row],[ProductID]],dProduct[ProductID],dProduct[Product])</f>
        <v>Cherry</v>
      </c>
      <c r="L170" s="33" t="str">
        <f>_xlfn.XLOOKUP(fSales[[#This Row],[SalesRepID]],dPSalesRep[SalesRepID],dPSalesRep[Region])</f>
        <v>West</v>
      </c>
      <c r="M170" s="33">
        <f>fSales[[#This Row],[Units]]*_xlfn.XLOOKUP(fSales[[#This Row],[ProductID]],dProduct[ProductID],dProduct[CratePrice])</f>
        <v>8914.8000000000011</v>
      </c>
    </row>
    <row r="171" spans="7:13" x14ac:dyDescent="0.3">
      <c r="G171" s="32">
        <v>45408</v>
      </c>
      <c r="H171">
        <v>72</v>
      </c>
      <c r="I171" t="s">
        <v>48</v>
      </c>
      <c r="J171" t="s">
        <v>56</v>
      </c>
      <c r="K171" s="33" t="str">
        <f>_xlfn.XLOOKUP(fSales[[#This Row],[ProductID]],dProduct[ProductID],dProduct[Product])</f>
        <v>Banana</v>
      </c>
      <c r="L171" s="33" t="str">
        <f>_xlfn.XLOOKUP(fSales[[#This Row],[SalesRepID]],dPSalesRep[SalesRepID],dPSalesRep[Region])</f>
        <v>NW</v>
      </c>
      <c r="M171" s="33">
        <f>fSales[[#This Row],[Units]]*_xlfn.XLOOKUP(fSales[[#This Row],[ProductID]],dProduct[ProductID],dProduct[CratePrice])</f>
        <v>1260</v>
      </c>
    </row>
    <row r="172" spans="7:13" x14ac:dyDescent="0.3">
      <c r="G172" s="32">
        <v>45408</v>
      </c>
      <c r="H172">
        <v>240</v>
      </c>
      <c r="I172" t="s">
        <v>42</v>
      </c>
      <c r="J172" t="s">
        <v>56</v>
      </c>
      <c r="K172" s="33" t="str">
        <f>_xlfn.XLOOKUP(fSales[[#This Row],[ProductID]],dProduct[ProductID],dProduct[Product])</f>
        <v>Orange</v>
      </c>
      <c r="L172" s="33" t="str">
        <f>_xlfn.XLOOKUP(fSales[[#This Row],[SalesRepID]],dPSalesRep[SalesRepID],dPSalesRep[Region])</f>
        <v>NW</v>
      </c>
      <c r="M172" s="33">
        <f>fSales[[#This Row],[Units]]*_xlfn.XLOOKUP(fSales[[#This Row],[ProductID]],dProduct[ProductID],dProduct[CratePrice])</f>
        <v>7140</v>
      </c>
    </row>
    <row r="173" spans="7:13" x14ac:dyDescent="0.3">
      <c r="G173" s="32">
        <v>45409</v>
      </c>
      <c r="H173">
        <v>168</v>
      </c>
      <c r="I173" t="s">
        <v>43</v>
      </c>
      <c r="J173" t="s">
        <v>55</v>
      </c>
      <c r="K173" s="33" t="str">
        <f>_xlfn.XLOOKUP(fSales[[#This Row],[ProductID]],dProduct[ProductID],dProduct[Product])</f>
        <v>Apple</v>
      </c>
      <c r="L173" s="33" t="str">
        <f>_xlfn.XLOOKUP(fSales[[#This Row],[SalesRepID]],dPSalesRep[SalesRepID],dPSalesRep[Region])</f>
        <v>West</v>
      </c>
      <c r="M173" s="33">
        <f>fSales[[#This Row],[Units]]*_xlfn.XLOOKUP(fSales[[#This Row],[ProductID]],dProduct[ProductID],dProduct[CratePrice])</f>
        <v>5880</v>
      </c>
    </row>
    <row r="174" spans="7:13" x14ac:dyDescent="0.3">
      <c r="G174" s="32">
        <v>45409</v>
      </c>
      <c r="H174">
        <v>24</v>
      </c>
      <c r="I174" t="s">
        <v>46</v>
      </c>
      <c r="J174" t="s">
        <v>57</v>
      </c>
      <c r="K174" s="33" t="str">
        <f>_xlfn.XLOOKUP(fSales[[#This Row],[ProductID]],dProduct[ProductID],dProduct[Product])</f>
        <v>Kiwi</v>
      </c>
      <c r="L174" s="33" t="str">
        <f>_xlfn.XLOOKUP(fSales[[#This Row],[SalesRepID]],dPSalesRep[SalesRepID],dPSalesRep[Region])</f>
        <v>MidWest</v>
      </c>
      <c r="M174" s="33">
        <f>fSales[[#This Row],[Units]]*_xlfn.XLOOKUP(fSales[[#This Row],[ProductID]],dProduct[ProductID],dProduct[CratePrice])</f>
        <v>540</v>
      </c>
    </row>
    <row r="175" spans="7:13" x14ac:dyDescent="0.3">
      <c r="G175" s="32">
        <v>45409</v>
      </c>
      <c r="H175">
        <v>48</v>
      </c>
      <c r="I175" t="s">
        <v>42</v>
      </c>
      <c r="J175" t="s">
        <v>55</v>
      </c>
      <c r="K175" s="33" t="str">
        <f>_xlfn.XLOOKUP(fSales[[#This Row],[ProductID]],dProduct[ProductID],dProduct[Product])</f>
        <v>Orange</v>
      </c>
      <c r="L175" s="33" t="str">
        <f>_xlfn.XLOOKUP(fSales[[#This Row],[SalesRepID]],dPSalesRep[SalesRepID],dPSalesRep[Region])</f>
        <v>West</v>
      </c>
      <c r="M175" s="33">
        <f>fSales[[#This Row],[Units]]*_xlfn.XLOOKUP(fSales[[#This Row],[ProductID]],dProduct[ProductID],dProduct[CratePrice])</f>
        <v>1428</v>
      </c>
    </row>
    <row r="176" spans="7:13" x14ac:dyDescent="0.3">
      <c r="G176" s="32">
        <v>45411</v>
      </c>
      <c r="H176">
        <v>216</v>
      </c>
      <c r="I176" t="s">
        <v>43</v>
      </c>
      <c r="J176" t="s">
        <v>58</v>
      </c>
      <c r="K176" s="33" t="str">
        <f>_xlfn.XLOOKUP(fSales[[#This Row],[ProductID]],dProduct[ProductID],dProduct[Product])</f>
        <v>Apple</v>
      </c>
      <c r="L176" s="33" t="str">
        <f>_xlfn.XLOOKUP(fSales[[#This Row],[SalesRepID]],dPSalesRep[SalesRepID],dPSalesRep[Region])</f>
        <v>East</v>
      </c>
      <c r="M176" s="33">
        <f>fSales[[#This Row],[Units]]*_xlfn.XLOOKUP(fSales[[#This Row],[ProductID]],dProduct[ProductID],dProduct[CratePrice])</f>
        <v>7560</v>
      </c>
    </row>
    <row r="177" spans="7:13" x14ac:dyDescent="0.3">
      <c r="G177" s="32">
        <v>45412</v>
      </c>
      <c r="H177">
        <v>252</v>
      </c>
      <c r="I177" t="s">
        <v>46</v>
      </c>
      <c r="J177" t="s">
        <v>55</v>
      </c>
      <c r="K177" s="33" t="str">
        <f>_xlfn.XLOOKUP(fSales[[#This Row],[ProductID]],dProduct[ProductID],dProduct[Product])</f>
        <v>Kiwi</v>
      </c>
      <c r="L177" s="33" t="str">
        <f>_xlfn.XLOOKUP(fSales[[#This Row],[SalesRepID]],dPSalesRep[SalesRepID],dPSalesRep[Region])</f>
        <v>West</v>
      </c>
      <c r="M177" s="33">
        <f>fSales[[#This Row],[Units]]*_xlfn.XLOOKUP(fSales[[#This Row],[ProductID]],dProduct[ProductID],dProduct[CratePrice])</f>
        <v>5670</v>
      </c>
    </row>
    <row r="178" spans="7:13" x14ac:dyDescent="0.3">
      <c r="G178" s="32">
        <v>45413</v>
      </c>
      <c r="H178">
        <v>252</v>
      </c>
      <c r="I178" t="s">
        <v>43</v>
      </c>
      <c r="J178" t="s">
        <v>58</v>
      </c>
      <c r="K178" s="33" t="str">
        <f>_xlfn.XLOOKUP(fSales[[#This Row],[ProductID]],dProduct[ProductID],dProduct[Product])</f>
        <v>Apple</v>
      </c>
      <c r="L178" s="33" t="str">
        <f>_xlfn.XLOOKUP(fSales[[#This Row],[SalesRepID]],dPSalesRep[SalesRepID],dPSalesRep[Region])</f>
        <v>East</v>
      </c>
      <c r="M178" s="33">
        <f>fSales[[#This Row],[Units]]*_xlfn.XLOOKUP(fSales[[#This Row],[ProductID]],dProduct[ProductID],dProduct[CratePrice])</f>
        <v>8820</v>
      </c>
    </row>
    <row r="179" spans="7:13" x14ac:dyDescent="0.3">
      <c r="G179" s="32">
        <v>45414</v>
      </c>
      <c r="H179">
        <v>72</v>
      </c>
      <c r="I179" t="s">
        <v>42</v>
      </c>
      <c r="J179" t="s">
        <v>58</v>
      </c>
      <c r="K179" s="33" t="str">
        <f>_xlfn.XLOOKUP(fSales[[#This Row],[ProductID]],dProduct[ProductID],dProduct[Product])</f>
        <v>Orange</v>
      </c>
      <c r="L179" s="33" t="str">
        <f>_xlfn.XLOOKUP(fSales[[#This Row],[SalesRepID]],dPSalesRep[SalesRepID],dPSalesRep[Region])</f>
        <v>East</v>
      </c>
      <c r="M179" s="33">
        <f>fSales[[#This Row],[Units]]*_xlfn.XLOOKUP(fSales[[#This Row],[ProductID]],dProduct[ProductID],dProduct[CratePrice])</f>
        <v>2142</v>
      </c>
    </row>
    <row r="180" spans="7:13" x14ac:dyDescent="0.3">
      <c r="G180" s="32">
        <v>45414</v>
      </c>
      <c r="H180">
        <v>96</v>
      </c>
      <c r="I180" t="s">
        <v>50</v>
      </c>
      <c r="J180" t="s">
        <v>58</v>
      </c>
      <c r="K180" s="33" t="str">
        <f>_xlfn.XLOOKUP(fSales[[#This Row],[ProductID]],dProduct[ProductID],dProduct[Product])</f>
        <v>Cherry</v>
      </c>
      <c r="L180" s="33" t="str">
        <f>_xlfn.XLOOKUP(fSales[[#This Row],[SalesRepID]],dPSalesRep[SalesRepID],dPSalesRep[Region])</f>
        <v>East</v>
      </c>
      <c r="M180" s="33">
        <f>fSales[[#This Row],[Units]]*_xlfn.XLOOKUP(fSales[[#This Row],[ProductID]],dProduct[ProductID],dProduct[CratePrice])</f>
        <v>4195.2000000000007</v>
      </c>
    </row>
    <row r="181" spans="7:13" x14ac:dyDescent="0.3">
      <c r="G181" s="32">
        <v>45415</v>
      </c>
      <c r="H181">
        <v>216</v>
      </c>
      <c r="I181" t="s">
        <v>50</v>
      </c>
      <c r="J181" t="s">
        <v>55</v>
      </c>
      <c r="K181" s="33" t="str">
        <f>_xlfn.XLOOKUP(fSales[[#This Row],[ProductID]],dProduct[ProductID],dProduct[Product])</f>
        <v>Cherry</v>
      </c>
      <c r="L181" s="33" t="str">
        <f>_xlfn.XLOOKUP(fSales[[#This Row],[SalesRepID]],dPSalesRep[SalesRepID],dPSalesRep[Region])</f>
        <v>West</v>
      </c>
      <c r="M181" s="33">
        <f>fSales[[#This Row],[Units]]*_xlfn.XLOOKUP(fSales[[#This Row],[ProductID]],dProduct[ProductID],dProduct[CratePrice])</f>
        <v>9439.2000000000007</v>
      </c>
    </row>
    <row r="182" spans="7:13" x14ac:dyDescent="0.3">
      <c r="G182" s="32">
        <v>45416</v>
      </c>
      <c r="H182">
        <v>120</v>
      </c>
      <c r="I182" t="s">
        <v>48</v>
      </c>
      <c r="J182" t="s">
        <v>66</v>
      </c>
      <c r="K182" s="33" t="str">
        <f>_xlfn.XLOOKUP(fSales[[#This Row],[ProductID]],dProduct[ProductID],dProduct[Product])</f>
        <v>Banana</v>
      </c>
      <c r="L182" s="33" t="str">
        <f>_xlfn.XLOOKUP(fSales[[#This Row],[SalesRepID]],dPSalesRep[SalesRepID],dPSalesRep[Region])</f>
        <v>East</v>
      </c>
      <c r="M182" s="33">
        <f>fSales[[#This Row],[Units]]*_xlfn.XLOOKUP(fSales[[#This Row],[ProductID]],dProduct[ProductID],dProduct[CratePrice])</f>
        <v>2100</v>
      </c>
    </row>
    <row r="183" spans="7:13" x14ac:dyDescent="0.3">
      <c r="G183" s="32">
        <v>45416</v>
      </c>
      <c r="H183">
        <v>156</v>
      </c>
      <c r="I183" t="s">
        <v>42</v>
      </c>
      <c r="J183" t="s">
        <v>58</v>
      </c>
      <c r="K183" s="33" t="str">
        <f>_xlfn.XLOOKUP(fSales[[#This Row],[ProductID]],dProduct[ProductID],dProduct[Product])</f>
        <v>Orange</v>
      </c>
      <c r="L183" s="33" t="str">
        <f>_xlfn.XLOOKUP(fSales[[#This Row],[SalesRepID]],dPSalesRep[SalesRepID],dPSalesRep[Region])</f>
        <v>East</v>
      </c>
      <c r="M183" s="33">
        <f>fSales[[#This Row],[Units]]*_xlfn.XLOOKUP(fSales[[#This Row],[ProductID]],dProduct[ProductID],dProduct[CratePrice])</f>
        <v>4641</v>
      </c>
    </row>
    <row r="184" spans="7:13" x14ac:dyDescent="0.3">
      <c r="G184" s="32">
        <v>45416</v>
      </c>
      <c r="H184">
        <v>168</v>
      </c>
      <c r="I184" t="s">
        <v>50</v>
      </c>
      <c r="J184" t="s">
        <v>55</v>
      </c>
      <c r="K184" s="33" t="str">
        <f>_xlfn.XLOOKUP(fSales[[#This Row],[ProductID]],dProduct[ProductID],dProduct[Product])</f>
        <v>Cherry</v>
      </c>
      <c r="L184" s="33" t="str">
        <f>_xlfn.XLOOKUP(fSales[[#This Row],[SalesRepID]],dPSalesRep[SalesRepID],dPSalesRep[Region])</f>
        <v>West</v>
      </c>
      <c r="M184" s="33">
        <f>fSales[[#This Row],[Units]]*_xlfn.XLOOKUP(fSales[[#This Row],[ProductID]],dProduct[ProductID],dProduct[CratePrice])</f>
        <v>7341.6</v>
      </c>
    </row>
    <row r="185" spans="7:13" x14ac:dyDescent="0.3">
      <c r="G185" s="32">
        <v>45417</v>
      </c>
      <c r="H185">
        <v>144</v>
      </c>
      <c r="I185" t="s">
        <v>46</v>
      </c>
      <c r="J185" t="s">
        <v>56</v>
      </c>
      <c r="K185" s="33" t="str">
        <f>_xlfn.XLOOKUP(fSales[[#This Row],[ProductID]],dProduct[ProductID],dProduct[Product])</f>
        <v>Kiwi</v>
      </c>
      <c r="L185" s="33" t="str">
        <f>_xlfn.XLOOKUP(fSales[[#This Row],[SalesRepID]],dPSalesRep[SalesRepID],dPSalesRep[Region])</f>
        <v>NW</v>
      </c>
      <c r="M185" s="33">
        <f>fSales[[#This Row],[Units]]*_xlfn.XLOOKUP(fSales[[#This Row],[ProductID]],dProduct[ProductID],dProduct[CratePrice])</f>
        <v>3240</v>
      </c>
    </row>
    <row r="186" spans="7:13" x14ac:dyDescent="0.3">
      <c r="G186" s="32">
        <v>45418</v>
      </c>
      <c r="H186">
        <v>276</v>
      </c>
      <c r="I186" t="s">
        <v>48</v>
      </c>
      <c r="J186" t="s">
        <v>55</v>
      </c>
      <c r="K186" s="33" t="str">
        <f>_xlfn.XLOOKUP(fSales[[#This Row],[ProductID]],dProduct[ProductID],dProduct[Product])</f>
        <v>Banana</v>
      </c>
      <c r="L186" s="33" t="str">
        <f>_xlfn.XLOOKUP(fSales[[#This Row],[SalesRepID]],dPSalesRep[SalesRepID],dPSalesRep[Region])</f>
        <v>West</v>
      </c>
      <c r="M186" s="33">
        <f>fSales[[#This Row],[Units]]*_xlfn.XLOOKUP(fSales[[#This Row],[ProductID]],dProduct[ProductID],dProduct[CratePrice])</f>
        <v>4830</v>
      </c>
    </row>
    <row r="187" spans="7:13" x14ac:dyDescent="0.3">
      <c r="G187" s="32">
        <v>45419</v>
      </c>
      <c r="H187">
        <v>156</v>
      </c>
      <c r="I187" t="s">
        <v>46</v>
      </c>
      <c r="J187" t="s">
        <v>58</v>
      </c>
      <c r="K187" s="33" t="str">
        <f>_xlfn.XLOOKUP(fSales[[#This Row],[ProductID]],dProduct[ProductID],dProduct[Product])</f>
        <v>Kiwi</v>
      </c>
      <c r="L187" s="33" t="str">
        <f>_xlfn.XLOOKUP(fSales[[#This Row],[SalesRepID]],dPSalesRep[SalesRepID],dPSalesRep[Region])</f>
        <v>East</v>
      </c>
      <c r="M187" s="33">
        <f>fSales[[#This Row],[Units]]*_xlfn.XLOOKUP(fSales[[#This Row],[ProductID]],dProduct[ProductID],dProduct[CratePrice])</f>
        <v>3510</v>
      </c>
    </row>
    <row r="188" spans="7:13" x14ac:dyDescent="0.3">
      <c r="G188" s="32">
        <v>45420</v>
      </c>
      <c r="H188">
        <v>96</v>
      </c>
      <c r="I188" t="s">
        <v>46</v>
      </c>
      <c r="J188" t="s">
        <v>66</v>
      </c>
      <c r="K188" s="33" t="str">
        <f>_xlfn.XLOOKUP(fSales[[#This Row],[ProductID]],dProduct[ProductID],dProduct[Product])</f>
        <v>Kiwi</v>
      </c>
      <c r="L188" s="33" t="str">
        <f>_xlfn.XLOOKUP(fSales[[#This Row],[SalesRepID]],dPSalesRep[SalesRepID],dPSalesRep[Region])</f>
        <v>East</v>
      </c>
      <c r="M188" s="33">
        <f>fSales[[#This Row],[Units]]*_xlfn.XLOOKUP(fSales[[#This Row],[ProductID]],dProduct[ProductID],dProduct[CratePrice])</f>
        <v>2160</v>
      </c>
    </row>
    <row r="189" spans="7:13" x14ac:dyDescent="0.3">
      <c r="G189" s="32">
        <v>45420</v>
      </c>
      <c r="H189">
        <v>276</v>
      </c>
      <c r="I189" t="s">
        <v>42</v>
      </c>
      <c r="J189" t="s">
        <v>58</v>
      </c>
      <c r="K189" s="33" t="str">
        <f>_xlfn.XLOOKUP(fSales[[#This Row],[ProductID]],dProduct[ProductID],dProduct[Product])</f>
        <v>Orange</v>
      </c>
      <c r="L189" s="33" t="str">
        <f>_xlfn.XLOOKUP(fSales[[#This Row],[SalesRepID]],dPSalesRep[SalesRepID],dPSalesRep[Region])</f>
        <v>East</v>
      </c>
      <c r="M189" s="33">
        <f>fSales[[#This Row],[Units]]*_xlfn.XLOOKUP(fSales[[#This Row],[ProductID]],dProduct[ProductID],dProduct[CratePrice])</f>
        <v>8211</v>
      </c>
    </row>
    <row r="190" spans="7:13" x14ac:dyDescent="0.3">
      <c r="G190" s="32">
        <v>45421</v>
      </c>
      <c r="H190">
        <v>276</v>
      </c>
      <c r="I190" t="s">
        <v>46</v>
      </c>
      <c r="J190" t="s">
        <v>56</v>
      </c>
      <c r="K190" s="33" t="str">
        <f>_xlfn.XLOOKUP(fSales[[#This Row],[ProductID]],dProduct[ProductID],dProduct[Product])</f>
        <v>Kiwi</v>
      </c>
      <c r="L190" s="33" t="str">
        <f>_xlfn.XLOOKUP(fSales[[#This Row],[SalesRepID]],dPSalesRep[SalesRepID],dPSalesRep[Region])</f>
        <v>NW</v>
      </c>
      <c r="M190" s="33">
        <f>fSales[[#This Row],[Units]]*_xlfn.XLOOKUP(fSales[[#This Row],[ProductID]],dProduct[ProductID],dProduct[CratePrice])</f>
        <v>6210</v>
      </c>
    </row>
    <row r="191" spans="7:13" x14ac:dyDescent="0.3">
      <c r="G191" s="32">
        <v>45422</v>
      </c>
      <c r="H191">
        <v>84</v>
      </c>
      <c r="I191" t="s">
        <v>42</v>
      </c>
      <c r="J191" t="s">
        <v>55</v>
      </c>
      <c r="K191" s="33" t="str">
        <f>_xlfn.XLOOKUP(fSales[[#This Row],[ProductID]],dProduct[ProductID],dProduct[Product])</f>
        <v>Orange</v>
      </c>
      <c r="L191" s="33" t="str">
        <f>_xlfn.XLOOKUP(fSales[[#This Row],[SalesRepID]],dPSalesRep[SalesRepID],dPSalesRep[Region])</f>
        <v>West</v>
      </c>
      <c r="M191" s="33">
        <f>fSales[[#This Row],[Units]]*_xlfn.XLOOKUP(fSales[[#This Row],[ProductID]],dProduct[ProductID],dProduct[CratePrice])</f>
        <v>2499</v>
      </c>
    </row>
    <row r="192" spans="7:13" x14ac:dyDescent="0.3">
      <c r="G192" s="32">
        <v>45422</v>
      </c>
      <c r="H192">
        <v>108</v>
      </c>
      <c r="I192" t="s">
        <v>48</v>
      </c>
      <c r="J192" t="s">
        <v>58</v>
      </c>
      <c r="K192" s="33" t="str">
        <f>_xlfn.XLOOKUP(fSales[[#This Row],[ProductID]],dProduct[ProductID],dProduct[Product])</f>
        <v>Banana</v>
      </c>
      <c r="L192" s="33" t="str">
        <f>_xlfn.XLOOKUP(fSales[[#This Row],[SalesRepID]],dPSalesRep[SalesRepID],dPSalesRep[Region])</f>
        <v>East</v>
      </c>
      <c r="M192" s="33">
        <f>fSales[[#This Row],[Units]]*_xlfn.XLOOKUP(fSales[[#This Row],[ProductID]],dProduct[ProductID],dProduct[CratePrice])</f>
        <v>1890</v>
      </c>
    </row>
    <row r="193" spans="7:13" x14ac:dyDescent="0.3">
      <c r="G193" s="32">
        <v>45424</v>
      </c>
      <c r="H193">
        <v>192</v>
      </c>
      <c r="I193" t="s">
        <v>43</v>
      </c>
      <c r="J193" t="s">
        <v>57</v>
      </c>
      <c r="K193" s="33" t="str">
        <f>_xlfn.XLOOKUP(fSales[[#This Row],[ProductID]],dProduct[ProductID],dProduct[Product])</f>
        <v>Apple</v>
      </c>
      <c r="L193" s="33" t="str">
        <f>_xlfn.XLOOKUP(fSales[[#This Row],[SalesRepID]],dPSalesRep[SalesRepID],dPSalesRep[Region])</f>
        <v>MidWest</v>
      </c>
      <c r="M193" s="33">
        <f>fSales[[#This Row],[Units]]*_xlfn.XLOOKUP(fSales[[#This Row],[ProductID]],dProduct[ProductID],dProduct[CratePrice])</f>
        <v>6720</v>
      </c>
    </row>
    <row r="194" spans="7:13" x14ac:dyDescent="0.3">
      <c r="G194" s="32">
        <v>45425</v>
      </c>
      <c r="H194">
        <v>180</v>
      </c>
      <c r="I194" t="s">
        <v>43</v>
      </c>
      <c r="J194" t="s">
        <v>56</v>
      </c>
      <c r="K194" s="33" t="str">
        <f>_xlfn.XLOOKUP(fSales[[#This Row],[ProductID]],dProduct[ProductID],dProduct[Product])</f>
        <v>Apple</v>
      </c>
      <c r="L194" s="33" t="str">
        <f>_xlfn.XLOOKUP(fSales[[#This Row],[SalesRepID]],dPSalesRep[SalesRepID],dPSalesRep[Region])</f>
        <v>NW</v>
      </c>
      <c r="M194" s="33">
        <f>fSales[[#This Row],[Units]]*_xlfn.XLOOKUP(fSales[[#This Row],[ProductID]],dProduct[ProductID],dProduct[CratePrice])</f>
        <v>6300</v>
      </c>
    </row>
    <row r="195" spans="7:13" x14ac:dyDescent="0.3">
      <c r="G195" s="32">
        <v>45425</v>
      </c>
      <c r="H195">
        <v>192</v>
      </c>
      <c r="I195" t="s">
        <v>46</v>
      </c>
      <c r="J195" t="s">
        <v>58</v>
      </c>
      <c r="K195" s="33" t="str">
        <f>_xlfn.XLOOKUP(fSales[[#This Row],[ProductID]],dProduct[ProductID],dProduct[Product])</f>
        <v>Kiwi</v>
      </c>
      <c r="L195" s="33" t="str">
        <f>_xlfn.XLOOKUP(fSales[[#This Row],[SalesRepID]],dPSalesRep[SalesRepID],dPSalesRep[Region])</f>
        <v>East</v>
      </c>
      <c r="M195" s="33">
        <f>fSales[[#This Row],[Units]]*_xlfn.XLOOKUP(fSales[[#This Row],[ProductID]],dProduct[ProductID],dProduct[CratePrice])</f>
        <v>4320</v>
      </c>
    </row>
    <row r="196" spans="7:13" x14ac:dyDescent="0.3">
      <c r="G196" s="32">
        <v>45426</v>
      </c>
      <c r="H196">
        <v>72</v>
      </c>
      <c r="I196" t="s">
        <v>43</v>
      </c>
      <c r="J196" t="s">
        <v>55</v>
      </c>
      <c r="K196" s="33" t="str">
        <f>_xlfn.XLOOKUP(fSales[[#This Row],[ProductID]],dProduct[ProductID],dProduct[Product])</f>
        <v>Apple</v>
      </c>
      <c r="L196" s="33" t="str">
        <f>_xlfn.XLOOKUP(fSales[[#This Row],[SalesRepID]],dPSalesRep[SalesRepID],dPSalesRep[Region])</f>
        <v>West</v>
      </c>
      <c r="M196" s="33">
        <f>fSales[[#This Row],[Units]]*_xlfn.XLOOKUP(fSales[[#This Row],[ProductID]],dProduct[ProductID],dProduct[CratePrice])</f>
        <v>2520</v>
      </c>
    </row>
    <row r="197" spans="7:13" x14ac:dyDescent="0.3">
      <c r="G197" s="32">
        <v>45426</v>
      </c>
      <c r="H197">
        <v>216</v>
      </c>
      <c r="I197" t="s">
        <v>50</v>
      </c>
      <c r="J197" t="s">
        <v>56</v>
      </c>
      <c r="K197" s="33" t="str">
        <f>_xlfn.XLOOKUP(fSales[[#This Row],[ProductID]],dProduct[ProductID],dProduct[Product])</f>
        <v>Cherry</v>
      </c>
      <c r="L197" s="33" t="str">
        <f>_xlfn.XLOOKUP(fSales[[#This Row],[SalesRepID]],dPSalesRep[SalesRepID],dPSalesRep[Region])</f>
        <v>NW</v>
      </c>
      <c r="M197" s="33">
        <f>fSales[[#This Row],[Units]]*_xlfn.XLOOKUP(fSales[[#This Row],[ProductID]],dProduct[ProductID],dProduct[CratePrice])</f>
        <v>9439.2000000000007</v>
      </c>
    </row>
    <row r="198" spans="7:13" x14ac:dyDescent="0.3">
      <c r="G198" s="32">
        <v>45426</v>
      </c>
      <c r="H198">
        <v>288</v>
      </c>
      <c r="I198" t="s">
        <v>42</v>
      </c>
      <c r="J198" t="s">
        <v>56</v>
      </c>
      <c r="K198" s="33" t="str">
        <f>_xlfn.XLOOKUP(fSales[[#This Row],[ProductID]],dProduct[ProductID],dProduct[Product])</f>
        <v>Orange</v>
      </c>
      <c r="L198" s="33" t="str">
        <f>_xlfn.XLOOKUP(fSales[[#This Row],[SalesRepID]],dPSalesRep[SalesRepID],dPSalesRep[Region])</f>
        <v>NW</v>
      </c>
      <c r="M198" s="33">
        <f>fSales[[#This Row],[Units]]*_xlfn.XLOOKUP(fSales[[#This Row],[ProductID]],dProduct[ProductID],dProduct[CratePrice])</f>
        <v>8568</v>
      </c>
    </row>
    <row r="199" spans="7:13" x14ac:dyDescent="0.3">
      <c r="G199" s="32">
        <v>45426</v>
      </c>
      <c r="H199">
        <v>252</v>
      </c>
      <c r="I199" t="s">
        <v>46</v>
      </c>
      <c r="J199" t="s">
        <v>57</v>
      </c>
      <c r="K199" s="33" t="str">
        <f>_xlfn.XLOOKUP(fSales[[#This Row],[ProductID]],dProduct[ProductID],dProduct[Product])</f>
        <v>Kiwi</v>
      </c>
      <c r="L199" s="33" t="str">
        <f>_xlfn.XLOOKUP(fSales[[#This Row],[SalesRepID]],dPSalesRep[SalesRepID],dPSalesRep[Region])</f>
        <v>MidWest</v>
      </c>
      <c r="M199" s="33">
        <f>fSales[[#This Row],[Units]]*_xlfn.XLOOKUP(fSales[[#This Row],[ProductID]],dProduct[ProductID],dProduct[CratePrice])</f>
        <v>5670</v>
      </c>
    </row>
    <row r="200" spans="7:13" x14ac:dyDescent="0.3">
      <c r="G200" s="32">
        <v>45426</v>
      </c>
      <c r="H200">
        <v>276</v>
      </c>
      <c r="I200" t="s">
        <v>43</v>
      </c>
      <c r="J200" t="s">
        <v>56</v>
      </c>
      <c r="K200" s="33" t="str">
        <f>_xlfn.XLOOKUP(fSales[[#This Row],[ProductID]],dProduct[ProductID],dProduct[Product])</f>
        <v>Apple</v>
      </c>
      <c r="L200" s="33" t="str">
        <f>_xlfn.XLOOKUP(fSales[[#This Row],[SalesRepID]],dPSalesRep[SalesRepID],dPSalesRep[Region])</f>
        <v>NW</v>
      </c>
      <c r="M200" s="33">
        <f>fSales[[#This Row],[Units]]*_xlfn.XLOOKUP(fSales[[#This Row],[ProductID]],dProduct[ProductID],dProduct[CratePrice])</f>
        <v>9660</v>
      </c>
    </row>
    <row r="201" spans="7:13" x14ac:dyDescent="0.3">
      <c r="G201" s="32">
        <v>45427</v>
      </c>
      <c r="H201">
        <v>216</v>
      </c>
      <c r="I201" t="s">
        <v>50</v>
      </c>
      <c r="J201" t="s">
        <v>57</v>
      </c>
      <c r="K201" s="33" t="str">
        <f>_xlfn.XLOOKUP(fSales[[#This Row],[ProductID]],dProduct[ProductID],dProduct[Product])</f>
        <v>Cherry</v>
      </c>
      <c r="L201" s="33" t="str">
        <f>_xlfn.XLOOKUP(fSales[[#This Row],[SalesRepID]],dPSalesRep[SalesRepID],dPSalesRep[Region])</f>
        <v>MidWest</v>
      </c>
      <c r="M201" s="33">
        <f>fSales[[#This Row],[Units]]*_xlfn.XLOOKUP(fSales[[#This Row],[ProductID]],dProduct[ProductID],dProduct[CratePrice])</f>
        <v>9439.2000000000007</v>
      </c>
    </row>
    <row r="202" spans="7:13" x14ac:dyDescent="0.3">
      <c r="G202" s="32">
        <v>45428</v>
      </c>
      <c r="H202">
        <v>24</v>
      </c>
      <c r="I202" t="s">
        <v>42</v>
      </c>
      <c r="J202" t="s">
        <v>55</v>
      </c>
      <c r="K202" s="33" t="str">
        <f>_xlfn.XLOOKUP(fSales[[#This Row],[ProductID]],dProduct[ProductID],dProduct[Product])</f>
        <v>Orange</v>
      </c>
      <c r="L202" s="33" t="str">
        <f>_xlfn.XLOOKUP(fSales[[#This Row],[SalesRepID]],dPSalesRep[SalesRepID],dPSalesRep[Region])</f>
        <v>West</v>
      </c>
      <c r="M202" s="33">
        <f>fSales[[#This Row],[Units]]*_xlfn.XLOOKUP(fSales[[#This Row],[ProductID]],dProduct[ProductID],dProduct[CratePrice])</f>
        <v>714</v>
      </c>
    </row>
    <row r="203" spans="7:13" x14ac:dyDescent="0.3">
      <c r="G203" s="32">
        <v>45429</v>
      </c>
      <c r="H203">
        <v>120</v>
      </c>
      <c r="I203" t="s">
        <v>42</v>
      </c>
      <c r="J203" t="s">
        <v>58</v>
      </c>
      <c r="K203" s="33" t="str">
        <f>_xlfn.XLOOKUP(fSales[[#This Row],[ProductID]],dProduct[ProductID],dProduct[Product])</f>
        <v>Orange</v>
      </c>
      <c r="L203" s="33" t="str">
        <f>_xlfn.XLOOKUP(fSales[[#This Row],[SalesRepID]],dPSalesRep[SalesRepID],dPSalesRep[Region])</f>
        <v>East</v>
      </c>
      <c r="M203" s="33">
        <f>fSales[[#This Row],[Units]]*_xlfn.XLOOKUP(fSales[[#This Row],[ProductID]],dProduct[ProductID],dProduct[CratePrice])</f>
        <v>3570</v>
      </c>
    </row>
    <row r="204" spans="7:13" x14ac:dyDescent="0.3">
      <c r="G204" s="32">
        <v>45430</v>
      </c>
      <c r="H204">
        <v>120</v>
      </c>
      <c r="I204" t="s">
        <v>50</v>
      </c>
      <c r="J204" t="s">
        <v>58</v>
      </c>
      <c r="K204" s="33" t="str">
        <f>_xlfn.XLOOKUP(fSales[[#This Row],[ProductID]],dProduct[ProductID],dProduct[Product])</f>
        <v>Cherry</v>
      </c>
      <c r="L204" s="33" t="str">
        <f>_xlfn.XLOOKUP(fSales[[#This Row],[SalesRepID]],dPSalesRep[SalesRepID],dPSalesRep[Region])</f>
        <v>East</v>
      </c>
      <c r="M204" s="33">
        <f>fSales[[#This Row],[Units]]*_xlfn.XLOOKUP(fSales[[#This Row],[ProductID]],dProduct[ProductID],dProduct[CratePrice])</f>
        <v>5244</v>
      </c>
    </row>
    <row r="205" spans="7:13" x14ac:dyDescent="0.3">
      <c r="G205" s="32">
        <v>45433</v>
      </c>
      <c r="H205">
        <v>132</v>
      </c>
      <c r="I205" t="s">
        <v>50</v>
      </c>
      <c r="J205" t="s">
        <v>57</v>
      </c>
      <c r="K205" s="33" t="str">
        <f>_xlfn.XLOOKUP(fSales[[#This Row],[ProductID]],dProduct[ProductID],dProduct[Product])</f>
        <v>Cherry</v>
      </c>
      <c r="L205" s="33" t="str">
        <f>_xlfn.XLOOKUP(fSales[[#This Row],[SalesRepID]],dPSalesRep[SalesRepID],dPSalesRep[Region])</f>
        <v>MidWest</v>
      </c>
      <c r="M205" s="33">
        <f>fSales[[#This Row],[Units]]*_xlfn.XLOOKUP(fSales[[#This Row],[ProductID]],dProduct[ProductID],dProduct[CratePrice])</f>
        <v>5768.4000000000005</v>
      </c>
    </row>
    <row r="206" spans="7:13" x14ac:dyDescent="0.3">
      <c r="G206" s="32">
        <v>45437</v>
      </c>
      <c r="H206">
        <v>156</v>
      </c>
      <c r="I206" t="s">
        <v>50</v>
      </c>
      <c r="J206" t="s">
        <v>66</v>
      </c>
      <c r="K206" s="33" t="str">
        <f>_xlfn.XLOOKUP(fSales[[#This Row],[ProductID]],dProduct[ProductID],dProduct[Product])</f>
        <v>Cherry</v>
      </c>
      <c r="L206" s="33" t="str">
        <f>_xlfn.XLOOKUP(fSales[[#This Row],[SalesRepID]],dPSalesRep[SalesRepID],dPSalesRep[Region])</f>
        <v>East</v>
      </c>
      <c r="M206" s="33">
        <f>fSales[[#This Row],[Units]]*_xlfn.XLOOKUP(fSales[[#This Row],[ProductID]],dProduct[ProductID],dProduct[CratePrice])</f>
        <v>6817.2000000000007</v>
      </c>
    </row>
    <row r="207" spans="7:13" x14ac:dyDescent="0.3">
      <c r="G207" s="32">
        <v>45437</v>
      </c>
      <c r="H207">
        <v>144</v>
      </c>
      <c r="I207" t="s">
        <v>46</v>
      </c>
      <c r="J207" t="s">
        <v>58</v>
      </c>
      <c r="K207" s="33" t="str">
        <f>_xlfn.XLOOKUP(fSales[[#This Row],[ProductID]],dProduct[ProductID],dProduct[Product])</f>
        <v>Kiwi</v>
      </c>
      <c r="L207" s="33" t="str">
        <f>_xlfn.XLOOKUP(fSales[[#This Row],[SalesRepID]],dPSalesRep[SalesRepID],dPSalesRep[Region])</f>
        <v>East</v>
      </c>
      <c r="M207" s="33">
        <f>fSales[[#This Row],[Units]]*_xlfn.XLOOKUP(fSales[[#This Row],[ProductID]],dProduct[ProductID],dProduct[CratePrice])</f>
        <v>3240</v>
      </c>
    </row>
    <row r="208" spans="7:13" x14ac:dyDescent="0.3">
      <c r="G208" s="32">
        <v>45438</v>
      </c>
      <c r="H208">
        <v>156</v>
      </c>
      <c r="I208" t="s">
        <v>46</v>
      </c>
      <c r="J208" t="s">
        <v>57</v>
      </c>
      <c r="K208" s="33" t="str">
        <f>_xlfn.XLOOKUP(fSales[[#This Row],[ProductID]],dProduct[ProductID],dProduct[Product])</f>
        <v>Kiwi</v>
      </c>
      <c r="L208" s="33" t="str">
        <f>_xlfn.XLOOKUP(fSales[[#This Row],[SalesRepID]],dPSalesRep[SalesRepID],dPSalesRep[Region])</f>
        <v>MidWest</v>
      </c>
      <c r="M208" s="33">
        <f>fSales[[#This Row],[Units]]*_xlfn.XLOOKUP(fSales[[#This Row],[ProductID]],dProduct[ProductID],dProduct[CratePrice])</f>
        <v>3510</v>
      </c>
    </row>
    <row r="209" spans="7:13" x14ac:dyDescent="0.3">
      <c r="G209" s="32">
        <v>45440</v>
      </c>
      <c r="H209">
        <v>204</v>
      </c>
      <c r="I209" t="s">
        <v>46</v>
      </c>
      <c r="J209" t="s">
        <v>57</v>
      </c>
      <c r="K209" s="33" t="str">
        <f>_xlfn.XLOOKUP(fSales[[#This Row],[ProductID]],dProduct[ProductID],dProduct[Product])</f>
        <v>Kiwi</v>
      </c>
      <c r="L209" s="33" t="str">
        <f>_xlfn.XLOOKUP(fSales[[#This Row],[SalesRepID]],dPSalesRep[SalesRepID],dPSalesRep[Region])</f>
        <v>MidWest</v>
      </c>
      <c r="M209" s="33">
        <f>fSales[[#This Row],[Units]]*_xlfn.XLOOKUP(fSales[[#This Row],[ProductID]],dProduct[ProductID],dProduct[CratePrice])</f>
        <v>4590</v>
      </c>
    </row>
    <row r="210" spans="7:13" x14ac:dyDescent="0.3">
      <c r="G210" s="32">
        <v>45440</v>
      </c>
      <c r="H210">
        <v>288</v>
      </c>
      <c r="I210" t="s">
        <v>46</v>
      </c>
      <c r="J210" t="s">
        <v>58</v>
      </c>
      <c r="K210" s="33" t="str">
        <f>_xlfn.XLOOKUP(fSales[[#This Row],[ProductID]],dProduct[ProductID],dProduct[Product])</f>
        <v>Kiwi</v>
      </c>
      <c r="L210" s="33" t="str">
        <f>_xlfn.XLOOKUP(fSales[[#This Row],[SalesRepID]],dPSalesRep[SalesRepID],dPSalesRep[Region])</f>
        <v>East</v>
      </c>
      <c r="M210" s="33">
        <f>fSales[[#This Row],[Units]]*_xlfn.XLOOKUP(fSales[[#This Row],[ProductID]],dProduct[ProductID],dProduct[CratePrice])</f>
        <v>6480</v>
      </c>
    </row>
    <row r="211" spans="7:13" x14ac:dyDescent="0.3">
      <c r="G211" s="32">
        <v>45440</v>
      </c>
      <c r="H211">
        <v>48</v>
      </c>
      <c r="I211" t="s">
        <v>50</v>
      </c>
      <c r="J211" t="s">
        <v>55</v>
      </c>
      <c r="K211" s="33" t="str">
        <f>_xlfn.XLOOKUP(fSales[[#This Row],[ProductID]],dProduct[ProductID],dProduct[Product])</f>
        <v>Cherry</v>
      </c>
      <c r="L211" s="33" t="str">
        <f>_xlfn.XLOOKUP(fSales[[#This Row],[SalesRepID]],dPSalesRep[SalesRepID],dPSalesRep[Region])</f>
        <v>West</v>
      </c>
      <c r="M211" s="33">
        <f>fSales[[#This Row],[Units]]*_xlfn.XLOOKUP(fSales[[#This Row],[ProductID]],dProduct[ProductID],dProduct[CratePrice])</f>
        <v>2097.6000000000004</v>
      </c>
    </row>
    <row r="212" spans="7:13" x14ac:dyDescent="0.3">
      <c r="G212" s="32">
        <v>45440</v>
      </c>
      <c r="H212">
        <v>120</v>
      </c>
      <c r="I212" t="s">
        <v>43</v>
      </c>
      <c r="J212" t="s">
        <v>57</v>
      </c>
      <c r="K212" s="33" t="str">
        <f>_xlfn.XLOOKUP(fSales[[#This Row],[ProductID]],dProduct[ProductID],dProduct[Product])</f>
        <v>Apple</v>
      </c>
      <c r="L212" s="33" t="str">
        <f>_xlfn.XLOOKUP(fSales[[#This Row],[SalesRepID]],dPSalesRep[SalesRepID],dPSalesRep[Region])</f>
        <v>MidWest</v>
      </c>
      <c r="M212" s="33">
        <f>fSales[[#This Row],[Units]]*_xlfn.XLOOKUP(fSales[[#This Row],[ProductID]],dProduct[ProductID],dProduct[CratePrice])</f>
        <v>4200</v>
      </c>
    </row>
    <row r="213" spans="7:13" x14ac:dyDescent="0.3">
      <c r="G213" s="32">
        <v>45441</v>
      </c>
      <c r="H213">
        <v>132</v>
      </c>
      <c r="I213" t="s">
        <v>48</v>
      </c>
      <c r="J213" t="s">
        <v>66</v>
      </c>
      <c r="K213" s="33" t="str">
        <f>_xlfn.XLOOKUP(fSales[[#This Row],[ProductID]],dProduct[ProductID],dProduct[Product])</f>
        <v>Banana</v>
      </c>
      <c r="L213" s="33" t="str">
        <f>_xlfn.XLOOKUP(fSales[[#This Row],[SalesRepID]],dPSalesRep[SalesRepID],dPSalesRep[Region])</f>
        <v>East</v>
      </c>
      <c r="M213" s="33">
        <f>fSales[[#This Row],[Units]]*_xlfn.XLOOKUP(fSales[[#This Row],[ProductID]],dProduct[ProductID],dProduct[CratePrice])</f>
        <v>2310</v>
      </c>
    </row>
    <row r="214" spans="7:13" x14ac:dyDescent="0.3">
      <c r="G214" s="32">
        <v>45441</v>
      </c>
      <c r="H214">
        <v>264</v>
      </c>
      <c r="I214" t="s">
        <v>46</v>
      </c>
      <c r="J214" t="s">
        <v>56</v>
      </c>
      <c r="K214" s="33" t="str">
        <f>_xlfn.XLOOKUP(fSales[[#This Row],[ProductID]],dProduct[ProductID],dProduct[Product])</f>
        <v>Kiwi</v>
      </c>
      <c r="L214" s="33" t="str">
        <f>_xlfn.XLOOKUP(fSales[[#This Row],[SalesRepID]],dPSalesRep[SalesRepID],dPSalesRep[Region])</f>
        <v>NW</v>
      </c>
      <c r="M214" s="33">
        <f>fSales[[#This Row],[Units]]*_xlfn.XLOOKUP(fSales[[#This Row],[ProductID]],dProduct[ProductID],dProduct[CratePrice])</f>
        <v>5940</v>
      </c>
    </row>
    <row r="215" spans="7:13" x14ac:dyDescent="0.3">
      <c r="G215" s="32">
        <v>45442</v>
      </c>
      <c r="H215">
        <v>288</v>
      </c>
      <c r="I215" t="s">
        <v>50</v>
      </c>
      <c r="J215" t="s">
        <v>66</v>
      </c>
      <c r="K215" s="33" t="str">
        <f>_xlfn.XLOOKUP(fSales[[#This Row],[ProductID]],dProduct[ProductID],dProduct[Product])</f>
        <v>Cherry</v>
      </c>
      <c r="L215" s="33" t="str">
        <f>_xlfn.XLOOKUP(fSales[[#This Row],[SalesRepID]],dPSalesRep[SalesRepID],dPSalesRep[Region])</f>
        <v>East</v>
      </c>
      <c r="M215" s="33">
        <f>fSales[[#This Row],[Units]]*_xlfn.XLOOKUP(fSales[[#This Row],[ProductID]],dProduct[ProductID],dProduct[CratePrice])</f>
        <v>12585.6</v>
      </c>
    </row>
    <row r="216" spans="7:13" x14ac:dyDescent="0.3">
      <c r="G216" s="32">
        <v>45443</v>
      </c>
      <c r="H216">
        <v>288</v>
      </c>
      <c r="I216" t="s">
        <v>50</v>
      </c>
      <c r="J216" t="s">
        <v>56</v>
      </c>
      <c r="K216" s="33" t="str">
        <f>_xlfn.XLOOKUP(fSales[[#This Row],[ProductID]],dProduct[ProductID],dProduct[Product])</f>
        <v>Cherry</v>
      </c>
      <c r="L216" s="33" t="str">
        <f>_xlfn.XLOOKUP(fSales[[#This Row],[SalesRepID]],dPSalesRep[SalesRepID],dPSalesRep[Region])</f>
        <v>NW</v>
      </c>
      <c r="M216" s="33">
        <f>fSales[[#This Row],[Units]]*_xlfn.XLOOKUP(fSales[[#This Row],[ProductID]],dProduct[ProductID],dProduct[CratePrice])</f>
        <v>12585.6</v>
      </c>
    </row>
    <row r="217" spans="7:13" x14ac:dyDescent="0.3">
      <c r="G217" s="32">
        <v>45444</v>
      </c>
      <c r="H217">
        <v>216</v>
      </c>
      <c r="I217" t="s">
        <v>43</v>
      </c>
      <c r="J217" t="s">
        <v>57</v>
      </c>
      <c r="K217" s="33" t="str">
        <f>_xlfn.XLOOKUP(fSales[[#This Row],[ProductID]],dProduct[ProductID],dProduct[Product])</f>
        <v>Apple</v>
      </c>
      <c r="L217" s="33" t="str">
        <f>_xlfn.XLOOKUP(fSales[[#This Row],[SalesRepID]],dPSalesRep[SalesRepID],dPSalesRep[Region])</f>
        <v>MidWest</v>
      </c>
      <c r="M217" s="33">
        <f>fSales[[#This Row],[Units]]*_xlfn.XLOOKUP(fSales[[#This Row],[ProductID]],dProduct[ProductID],dProduct[CratePrice])</f>
        <v>7560</v>
      </c>
    </row>
    <row r="218" spans="7:13" x14ac:dyDescent="0.3">
      <c r="G218" s="32">
        <v>45444</v>
      </c>
      <c r="H218">
        <v>300</v>
      </c>
      <c r="I218" t="s">
        <v>42</v>
      </c>
      <c r="J218" t="s">
        <v>56</v>
      </c>
      <c r="K218" s="33" t="str">
        <f>_xlfn.XLOOKUP(fSales[[#This Row],[ProductID]],dProduct[ProductID],dProduct[Product])</f>
        <v>Orange</v>
      </c>
      <c r="L218" s="33" t="str">
        <f>_xlfn.XLOOKUP(fSales[[#This Row],[SalesRepID]],dPSalesRep[SalesRepID],dPSalesRep[Region])</f>
        <v>NW</v>
      </c>
      <c r="M218" s="33">
        <f>fSales[[#This Row],[Units]]*_xlfn.XLOOKUP(fSales[[#This Row],[ProductID]],dProduct[ProductID],dProduct[CratePrice])</f>
        <v>8925</v>
      </c>
    </row>
    <row r="219" spans="7:13" x14ac:dyDescent="0.3">
      <c r="G219" s="32">
        <v>45445</v>
      </c>
      <c r="H219">
        <v>288</v>
      </c>
      <c r="I219" t="s">
        <v>48</v>
      </c>
      <c r="J219" t="s">
        <v>55</v>
      </c>
      <c r="K219" s="33" t="str">
        <f>_xlfn.XLOOKUP(fSales[[#This Row],[ProductID]],dProduct[ProductID],dProduct[Product])</f>
        <v>Banana</v>
      </c>
      <c r="L219" s="33" t="str">
        <f>_xlfn.XLOOKUP(fSales[[#This Row],[SalesRepID]],dPSalesRep[SalesRepID],dPSalesRep[Region])</f>
        <v>West</v>
      </c>
      <c r="M219" s="33">
        <f>fSales[[#This Row],[Units]]*_xlfn.XLOOKUP(fSales[[#This Row],[ProductID]],dProduct[ProductID],dProduct[CratePrice])</f>
        <v>5040</v>
      </c>
    </row>
    <row r="220" spans="7:13" x14ac:dyDescent="0.3">
      <c r="G220" s="32">
        <v>45446</v>
      </c>
      <c r="H220">
        <v>228</v>
      </c>
      <c r="I220" t="s">
        <v>46</v>
      </c>
      <c r="J220" t="s">
        <v>58</v>
      </c>
      <c r="K220" s="33" t="str">
        <f>_xlfn.XLOOKUP(fSales[[#This Row],[ProductID]],dProduct[ProductID],dProduct[Product])</f>
        <v>Kiwi</v>
      </c>
      <c r="L220" s="33" t="str">
        <f>_xlfn.XLOOKUP(fSales[[#This Row],[SalesRepID]],dPSalesRep[SalesRepID],dPSalesRep[Region])</f>
        <v>East</v>
      </c>
      <c r="M220" s="33">
        <f>fSales[[#This Row],[Units]]*_xlfn.XLOOKUP(fSales[[#This Row],[ProductID]],dProduct[ProductID],dProduct[CratePrice])</f>
        <v>5130</v>
      </c>
    </row>
    <row r="221" spans="7:13" x14ac:dyDescent="0.3">
      <c r="G221" s="32">
        <v>45448</v>
      </c>
      <c r="H221">
        <v>228</v>
      </c>
      <c r="I221" t="s">
        <v>50</v>
      </c>
      <c r="J221" t="s">
        <v>66</v>
      </c>
      <c r="K221" s="33" t="str">
        <f>_xlfn.XLOOKUP(fSales[[#This Row],[ProductID]],dProduct[ProductID],dProduct[Product])</f>
        <v>Cherry</v>
      </c>
      <c r="L221" s="33" t="str">
        <f>_xlfn.XLOOKUP(fSales[[#This Row],[SalesRepID]],dPSalesRep[SalesRepID],dPSalesRep[Region])</f>
        <v>East</v>
      </c>
      <c r="M221" s="33">
        <f>fSales[[#This Row],[Units]]*_xlfn.XLOOKUP(fSales[[#This Row],[ProductID]],dProduct[ProductID],dProduct[CratePrice])</f>
        <v>9963.6</v>
      </c>
    </row>
    <row r="222" spans="7:13" x14ac:dyDescent="0.3">
      <c r="G222" s="32">
        <v>45449</v>
      </c>
      <c r="H222">
        <v>288</v>
      </c>
      <c r="I222" t="s">
        <v>43</v>
      </c>
      <c r="J222" t="s">
        <v>66</v>
      </c>
      <c r="K222" s="33" t="str">
        <f>_xlfn.XLOOKUP(fSales[[#This Row],[ProductID]],dProduct[ProductID],dProduct[Product])</f>
        <v>Apple</v>
      </c>
      <c r="L222" s="33" t="str">
        <f>_xlfn.XLOOKUP(fSales[[#This Row],[SalesRepID]],dPSalesRep[SalesRepID],dPSalesRep[Region])</f>
        <v>East</v>
      </c>
      <c r="M222" s="33">
        <f>fSales[[#This Row],[Units]]*_xlfn.XLOOKUP(fSales[[#This Row],[ProductID]],dProduct[ProductID],dProduct[CratePrice])</f>
        <v>10080</v>
      </c>
    </row>
    <row r="223" spans="7:13" x14ac:dyDescent="0.3">
      <c r="G223" s="32">
        <v>45450</v>
      </c>
      <c r="H223">
        <v>84</v>
      </c>
      <c r="I223" t="s">
        <v>43</v>
      </c>
      <c r="J223" t="s">
        <v>56</v>
      </c>
      <c r="K223" s="33" t="str">
        <f>_xlfn.XLOOKUP(fSales[[#This Row],[ProductID]],dProduct[ProductID],dProduct[Product])</f>
        <v>Apple</v>
      </c>
      <c r="L223" s="33" t="str">
        <f>_xlfn.XLOOKUP(fSales[[#This Row],[SalesRepID]],dPSalesRep[SalesRepID],dPSalesRep[Region])</f>
        <v>NW</v>
      </c>
      <c r="M223" s="33">
        <f>fSales[[#This Row],[Units]]*_xlfn.XLOOKUP(fSales[[#This Row],[ProductID]],dProduct[ProductID],dProduct[CratePrice])</f>
        <v>2940</v>
      </c>
    </row>
    <row r="224" spans="7:13" x14ac:dyDescent="0.3">
      <c r="G224" s="32">
        <v>45452</v>
      </c>
      <c r="H224">
        <v>84</v>
      </c>
      <c r="I224" t="s">
        <v>48</v>
      </c>
      <c r="J224" t="s">
        <v>55</v>
      </c>
      <c r="K224" s="33" t="str">
        <f>_xlfn.XLOOKUP(fSales[[#This Row],[ProductID]],dProduct[ProductID],dProduct[Product])</f>
        <v>Banana</v>
      </c>
      <c r="L224" s="33" t="str">
        <f>_xlfn.XLOOKUP(fSales[[#This Row],[SalesRepID]],dPSalesRep[SalesRepID],dPSalesRep[Region])</f>
        <v>West</v>
      </c>
      <c r="M224" s="33">
        <f>fSales[[#This Row],[Units]]*_xlfn.XLOOKUP(fSales[[#This Row],[ProductID]],dProduct[ProductID],dProduct[CratePrice])</f>
        <v>1470</v>
      </c>
    </row>
    <row r="225" spans="7:13" x14ac:dyDescent="0.3">
      <c r="G225" s="32">
        <v>45453</v>
      </c>
      <c r="H225">
        <v>240</v>
      </c>
      <c r="I225" t="s">
        <v>42</v>
      </c>
      <c r="J225" t="s">
        <v>57</v>
      </c>
      <c r="K225" s="33" t="str">
        <f>_xlfn.XLOOKUP(fSales[[#This Row],[ProductID]],dProduct[ProductID],dProduct[Product])</f>
        <v>Orange</v>
      </c>
      <c r="L225" s="33" t="str">
        <f>_xlfn.XLOOKUP(fSales[[#This Row],[SalesRepID]],dPSalesRep[SalesRepID],dPSalesRep[Region])</f>
        <v>MidWest</v>
      </c>
      <c r="M225" s="33">
        <f>fSales[[#This Row],[Units]]*_xlfn.XLOOKUP(fSales[[#This Row],[ProductID]],dProduct[ProductID],dProduct[CratePrice])</f>
        <v>7140</v>
      </c>
    </row>
    <row r="226" spans="7:13" x14ac:dyDescent="0.3">
      <c r="G226" s="32">
        <v>45453</v>
      </c>
      <c r="H226">
        <v>192</v>
      </c>
      <c r="I226" t="s">
        <v>43</v>
      </c>
      <c r="J226" t="s">
        <v>56</v>
      </c>
      <c r="K226" s="33" t="str">
        <f>_xlfn.XLOOKUP(fSales[[#This Row],[ProductID]],dProduct[ProductID],dProduct[Product])</f>
        <v>Apple</v>
      </c>
      <c r="L226" s="33" t="str">
        <f>_xlfn.XLOOKUP(fSales[[#This Row],[SalesRepID]],dPSalesRep[SalesRepID],dPSalesRep[Region])</f>
        <v>NW</v>
      </c>
      <c r="M226" s="33">
        <f>fSales[[#This Row],[Units]]*_xlfn.XLOOKUP(fSales[[#This Row],[ProductID]],dProduct[ProductID],dProduct[CratePrice])</f>
        <v>6720</v>
      </c>
    </row>
    <row r="227" spans="7:13" x14ac:dyDescent="0.3">
      <c r="G227" s="32">
        <v>45454</v>
      </c>
      <c r="H227">
        <v>48</v>
      </c>
      <c r="I227" t="s">
        <v>48</v>
      </c>
      <c r="J227" t="s">
        <v>58</v>
      </c>
      <c r="K227" s="33" t="str">
        <f>_xlfn.XLOOKUP(fSales[[#This Row],[ProductID]],dProduct[ProductID],dProduct[Product])</f>
        <v>Banana</v>
      </c>
      <c r="L227" s="33" t="str">
        <f>_xlfn.XLOOKUP(fSales[[#This Row],[SalesRepID]],dPSalesRep[SalesRepID],dPSalesRep[Region])</f>
        <v>East</v>
      </c>
      <c r="M227" s="33">
        <f>fSales[[#This Row],[Units]]*_xlfn.XLOOKUP(fSales[[#This Row],[ProductID]],dProduct[ProductID],dProduct[CratePrice])</f>
        <v>840</v>
      </c>
    </row>
    <row r="228" spans="7:13" x14ac:dyDescent="0.3">
      <c r="G228" s="32">
        <v>45454</v>
      </c>
      <c r="H228">
        <v>60</v>
      </c>
      <c r="I228" t="s">
        <v>48</v>
      </c>
      <c r="J228" t="s">
        <v>66</v>
      </c>
      <c r="K228" s="33" t="str">
        <f>_xlfn.XLOOKUP(fSales[[#This Row],[ProductID]],dProduct[ProductID],dProduct[Product])</f>
        <v>Banana</v>
      </c>
      <c r="L228" s="33" t="str">
        <f>_xlfn.XLOOKUP(fSales[[#This Row],[SalesRepID]],dPSalesRep[SalesRepID],dPSalesRep[Region])</f>
        <v>East</v>
      </c>
      <c r="M228" s="33">
        <f>fSales[[#This Row],[Units]]*_xlfn.XLOOKUP(fSales[[#This Row],[ProductID]],dProduct[ProductID],dProduct[CratePrice])</f>
        <v>1050</v>
      </c>
    </row>
    <row r="229" spans="7:13" x14ac:dyDescent="0.3">
      <c r="G229" s="32">
        <v>45455</v>
      </c>
      <c r="H229">
        <v>72</v>
      </c>
      <c r="I229" t="s">
        <v>46</v>
      </c>
      <c r="J229" t="s">
        <v>56</v>
      </c>
      <c r="K229" s="33" t="str">
        <f>_xlfn.XLOOKUP(fSales[[#This Row],[ProductID]],dProduct[ProductID],dProduct[Product])</f>
        <v>Kiwi</v>
      </c>
      <c r="L229" s="33" t="str">
        <f>_xlfn.XLOOKUP(fSales[[#This Row],[SalesRepID]],dPSalesRep[SalesRepID],dPSalesRep[Region])</f>
        <v>NW</v>
      </c>
      <c r="M229" s="33">
        <f>fSales[[#This Row],[Units]]*_xlfn.XLOOKUP(fSales[[#This Row],[ProductID]],dProduct[ProductID],dProduct[CratePrice])</f>
        <v>1620</v>
      </c>
    </row>
    <row r="230" spans="7:13" x14ac:dyDescent="0.3">
      <c r="G230" s="32">
        <v>45455</v>
      </c>
      <c r="H230">
        <v>192</v>
      </c>
      <c r="I230" t="s">
        <v>50</v>
      </c>
      <c r="J230" t="s">
        <v>56</v>
      </c>
      <c r="K230" s="33" t="str">
        <f>_xlfn.XLOOKUP(fSales[[#This Row],[ProductID]],dProduct[ProductID],dProduct[Product])</f>
        <v>Cherry</v>
      </c>
      <c r="L230" s="33" t="str">
        <f>_xlfn.XLOOKUP(fSales[[#This Row],[SalesRepID]],dPSalesRep[SalesRepID],dPSalesRep[Region])</f>
        <v>NW</v>
      </c>
      <c r="M230" s="33">
        <f>fSales[[#This Row],[Units]]*_xlfn.XLOOKUP(fSales[[#This Row],[ProductID]],dProduct[ProductID],dProduct[CratePrice])</f>
        <v>8390.4000000000015</v>
      </c>
    </row>
    <row r="231" spans="7:13" x14ac:dyDescent="0.3">
      <c r="G231" s="32">
        <v>45455</v>
      </c>
      <c r="H231">
        <v>24</v>
      </c>
      <c r="I231" t="s">
        <v>43</v>
      </c>
      <c r="J231" t="s">
        <v>66</v>
      </c>
      <c r="K231" s="33" t="str">
        <f>_xlfn.XLOOKUP(fSales[[#This Row],[ProductID]],dProduct[ProductID],dProduct[Product])</f>
        <v>Apple</v>
      </c>
      <c r="L231" s="33" t="str">
        <f>_xlfn.XLOOKUP(fSales[[#This Row],[SalesRepID]],dPSalesRep[SalesRepID],dPSalesRep[Region])</f>
        <v>East</v>
      </c>
      <c r="M231" s="33">
        <f>fSales[[#This Row],[Units]]*_xlfn.XLOOKUP(fSales[[#This Row],[ProductID]],dProduct[ProductID],dProduct[CratePrice])</f>
        <v>840</v>
      </c>
    </row>
    <row r="232" spans="7:13" x14ac:dyDescent="0.3">
      <c r="G232" s="32">
        <v>45456</v>
      </c>
      <c r="H232">
        <v>204</v>
      </c>
      <c r="I232" t="s">
        <v>50</v>
      </c>
      <c r="J232" t="s">
        <v>66</v>
      </c>
      <c r="K232" s="33" t="str">
        <f>_xlfn.XLOOKUP(fSales[[#This Row],[ProductID]],dProduct[ProductID],dProduct[Product])</f>
        <v>Cherry</v>
      </c>
      <c r="L232" s="33" t="str">
        <f>_xlfn.XLOOKUP(fSales[[#This Row],[SalesRepID]],dPSalesRep[SalesRepID],dPSalesRep[Region])</f>
        <v>East</v>
      </c>
      <c r="M232" s="33">
        <f>fSales[[#This Row],[Units]]*_xlfn.XLOOKUP(fSales[[#This Row],[ProductID]],dProduct[ProductID],dProduct[CratePrice])</f>
        <v>8914.8000000000011</v>
      </c>
    </row>
    <row r="233" spans="7:13" x14ac:dyDescent="0.3">
      <c r="G233" s="32">
        <v>45459</v>
      </c>
      <c r="H233">
        <v>96</v>
      </c>
      <c r="I233" t="s">
        <v>42</v>
      </c>
      <c r="J233" t="s">
        <v>55</v>
      </c>
      <c r="K233" s="33" t="str">
        <f>_xlfn.XLOOKUP(fSales[[#This Row],[ProductID]],dProduct[ProductID],dProduct[Product])</f>
        <v>Orange</v>
      </c>
      <c r="L233" s="33" t="str">
        <f>_xlfn.XLOOKUP(fSales[[#This Row],[SalesRepID]],dPSalesRep[SalesRepID],dPSalesRep[Region])</f>
        <v>West</v>
      </c>
      <c r="M233" s="33">
        <f>fSales[[#This Row],[Units]]*_xlfn.XLOOKUP(fSales[[#This Row],[ProductID]],dProduct[ProductID],dProduct[CratePrice])</f>
        <v>2856</v>
      </c>
    </row>
    <row r="234" spans="7:13" x14ac:dyDescent="0.3">
      <c r="G234" s="32">
        <v>45459</v>
      </c>
      <c r="H234">
        <v>240</v>
      </c>
      <c r="I234" t="s">
        <v>50</v>
      </c>
      <c r="J234" t="s">
        <v>56</v>
      </c>
      <c r="K234" s="33" t="str">
        <f>_xlfn.XLOOKUP(fSales[[#This Row],[ProductID]],dProduct[ProductID],dProduct[Product])</f>
        <v>Cherry</v>
      </c>
      <c r="L234" s="33" t="str">
        <f>_xlfn.XLOOKUP(fSales[[#This Row],[SalesRepID]],dPSalesRep[SalesRepID],dPSalesRep[Region])</f>
        <v>NW</v>
      </c>
      <c r="M234" s="33">
        <f>fSales[[#This Row],[Units]]*_xlfn.XLOOKUP(fSales[[#This Row],[ProductID]],dProduct[ProductID],dProduct[CratePrice])</f>
        <v>10488</v>
      </c>
    </row>
    <row r="235" spans="7:13" x14ac:dyDescent="0.3">
      <c r="G235" s="32">
        <v>45459</v>
      </c>
      <c r="H235">
        <v>228</v>
      </c>
      <c r="I235" t="s">
        <v>43</v>
      </c>
      <c r="J235" t="s">
        <v>58</v>
      </c>
      <c r="K235" s="33" t="str">
        <f>_xlfn.XLOOKUP(fSales[[#This Row],[ProductID]],dProduct[ProductID],dProduct[Product])</f>
        <v>Apple</v>
      </c>
      <c r="L235" s="33" t="str">
        <f>_xlfn.XLOOKUP(fSales[[#This Row],[SalesRepID]],dPSalesRep[SalesRepID],dPSalesRep[Region])</f>
        <v>East</v>
      </c>
      <c r="M235" s="33">
        <f>fSales[[#This Row],[Units]]*_xlfn.XLOOKUP(fSales[[#This Row],[ProductID]],dProduct[ProductID],dProduct[CratePrice])</f>
        <v>7980</v>
      </c>
    </row>
    <row r="236" spans="7:13" x14ac:dyDescent="0.3">
      <c r="G236" s="32">
        <v>45460</v>
      </c>
      <c r="H236">
        <v>72</v>
      </c>
      <c r="I236" t="s">
        <v>48</v>
      </c>
      <c r="J236" t="s">
        <v>57</v>
      </c>
      <c r="K236" s="33" t="str">
        <f>_xlfn.XLOOKUP(fSales[[#This Row],[ProductID]],dProduct[ProductID],dProduct[Product])</f>
        <v>Banana</v>
      </c>
      <c r="L236" s="33" t="str">
        <f>_xlfn.XLOOKUP(fSales[[#This Row],[SalesRepID]],dPSalesRep[SalesRepID],dPSalesRep[Region])</f>
        <v>MidWest</v>
      </c>
      <c r="M236" s="33">
        <f>fSales[[#This Row],[Units]]*_xlfn.XLOOKUP(fSales[[#This Row],[ProductID]],dProduct[ProductID],dProduct[CratePrice])</f>
        <v>1260</v>
      </c>
    </row>
    <row r="237" spans="7:13" x14ac:dyDescent="0.3">
      <c r="G237" s="32">
        <v>45460</v>
      </c>
      <c r="H237">
        <v>24</v>
      </c>
      <c r="I237" t="s">
        <v>42</v>
      </c>
      <c r="J237" t="s">
        <v>57</v>
      </c>
      <c r="K237" s="33" t="str">
        <f>_xlfn.XLOOKUP(fSales[[#This Row],[ProductID]],dProduct[ProductID],dProduct[Product])</f>
        <v>Orange</v>
      </c>
      <c r="L237" s="33" t="str">
        <f>_xlfn.XLOOKUP(fSales[[#This Row],[SalesRepID]],dPSalesRep[SalesRepID],dPSalesRep[Region])</f>
        <v>MidWest</v>
      </c>
      <c r="M237" s="33">
        <f>fSales[[#This Row],[Units]]*_xlfn.XLOOKUP(fSales[[#This Row],[ProductID]],dProduct[ProductID],dProduct[CratePrice])</f>
        <v>714</v>
      </c>
    </row>
    <row r="238" spans="7:13" x14ac:dyDescent="0.3">
      <c r="G238" s="32">
        <v>45462</v>
      </c>
      <c r="H238">
        <v>288</v>
      </c>
      <c r="I238" t="s">
        <v>46</v>
      </c>
      <c r="J238" t="s">
        <v>66</v>
      </c>
      <c r="K238" s="33" t="str">
        <f>_xlfn.XLOOKUP(fSales[[#This Row],[ProductID]],dProduct[ProductID],dProduct[Product])</f>
        <v>Kiwi</v>
      </c>
      <c r="L238" s="33" t="str">
        <f>_xlfn.XLOOKUP(fSales[[#This Row],[SalesRepID]],dPSalesRep[SalesRepID],dPSalesRep[Region])</f>
        <v>East</v>
      </c>
      <c r="M238" s="33">
        <f>fSales[[#This Row],[Units]]*_xlfn.XLOOKUP(fSales[[#This Row],[ProductID]],dProduct[ProductID],dProduct[CratePrice])</f>
        <v>6480</v>
      </c>
    </row>
    <row r="239" spans="7:13" x14ac:dyDescent="0.3">
      <c r="G239" s="32">
        <v>45463</v>
      </c>
      <c r="H239">
        <v>48</v>
      </c>
      <c r="I239" t="s">
        <v>50</v>
      </c>
      <c r="J239" t="s">
        <v>57</v>
      </c>
      <c r="K239" s="33" t="str">
        <f>_xlfn.XLOOKUP(fSales[[#This Row],[ProductID]],dProduct[ProductID],dProduct[Product])</f>
        <v>Cherry</v>
      </c>
      <c r="L239" s="33" t="str">
        <f>_xlfn.XLOOKUP(fSales[[#This Row],[SalesRepID]],dPSalesRep[SalesRepID],dPSalesRep[Region])</f>
        <v>MidWest</v>
      </c>
      <c r="M239" s="33">
        <f>fSales[[#This Row],[Units]]*_xlfn.XLOOKUP(fSales[[#This Row],[ProductID]],dProduct[ProductID],dProduct[CratePrice])</f>
        <v>2097.6000000000004</v>
      </c>
    </row>
    <row r="240" spans="7:13" x14ac:dyDescent="0.3">
      <c r="G240" s="32">
        <v>45464</v>
      </c>
      <c r="H240">
        <v>144</v>
      </c>
      <c r="I240" t="s">
        <v>50</v>
      </c>
      <c r="J240" t="s">
        <v>57</v>
      </c>
      <c r="K240" s="33" t="str">
        <f>_xlfn.XLOOKUP(fSales[[#This Row],[ProductID]],dProduct[ProductID],dProduct[Product])</f>
        <v>Cherry</v>
      </c>
      <c r="L240" s="33" t="str">
        <f>_xlfn.XLOOKUP(fSales[[#This Row],[SalesRepID]],dPSalesRep[SalesRepID],dPSalesRep[Region])</f>
        <v>MidWest</v>
      </c>
      <c r="M240" s="33">
        <f>fSales[[#This Row],[Units]]*_xlfn.XLOOKUP(fSales[[#This Row],[ProductID]],dProduct[ProductID],dProduct[CratePrice])</f>
        <v>6292.8</v>
      </c>
    </row>
    <row r="241" spans="7:13" x14ac:dyDescent="0.3">
      <c r="G241" s="32">
        <v>45465</v>
      </c>
      <c r="H241">
        <v>24</v>
      </c>
      <c r="I241" t="s">
        <v>42</v>
      </c>
      <c r="J241" t="s">
        <v>66</v>
      </c>
      <c r="K241" s="33" t="str">
        <f>_xlfn.XLOOKUP(fSales[[#This Row],[ProductID]],dProduct[ProductID],dProduct[Product])</f>
        <v>Orange</v>
      </c>
      <c r="L241" s="33" t="str">
        <f>_xlfn.XLOOKUP(fSales[[#This Row],[SalesRepID]],dPSalesRep[SalesRepID],dPSalesRep[Region])</f>
        <v>East</v>
      </c>
      <c r="M241" s="33">
        <f>fSales[[#This Row],[Units]]*_xlfn.XLOOKUP(fSales[[#This Row],[ProductID]],dProduct[ProductID],dProduct[CratePrice])</f>
        <v>714</v>
      </c>
    </row>
    <row r="242" spans="7:13" x14ac:dyDescent="0.3">
      <c r="G242" s="32">
        <v>45466</v>
      </c>
      <c r="H242">
        <v>276</v>
      </c>
      <c r="I242" t="s">
        <v>42</v>
      </c>
      <c r="J242" t="s">
        <v>57</v>
      </c>
      <c r="K242" s="33" t="str">
        <f>_xlfn.XLOOKUP(fSales[[#This Row],[ProductID]],dProduct[ProductID],dProduct[Product])</f>
        <v>Orange</v>
      </c>
      <c r="L242" s="33" t="str">
        <f>_xlfn.XLOOKUP(fSales[[#This Row],[SalesRepID]],dPSalesRep[SalesRepID],dPSalesRep[Region])</f>
        <v>MidWest</v>
      </c>
      <c r="M242" s="33">
        <f>fSales[[#This Row],[Units]]*_xlfn.XLOOKUP(fSales[[#This Row],[ProductID]],dProduct[ProductID],dProduct[CratePrice])</f>
        <v>8211</v>
      </c>
    </row>
    <row r="243" spans="7:13" x14ac:dyDescent="0.3">
      <c r="G243" s="32">
        <v>45467</v>
      </c>
      <c r="H243">
        <v>264</v>
      </c>
      <c r="I243" t="s">
        <v>48</v>
      </c>
      <c r="J243" t="s">
        <v>57</v>
      </c>
      <c r="K243" s="33" t="str">
        <f>_xlfn.XLOOKUP(fSales[[#This Row],[ProductID]],dProduct[ProductID],dProduct[Product])</f>
        <v>Banana</v>
      </c>
      <c r="L243" s="33" t="str">
        <f>_xlfn.XLOOKUP(fSales[[#This Row],[SalesRepID]],dPSalesRep[SalesRepID],dPSalesRep[Region])</f>
        <v>MidWest</v>
      </c>
      <c r="M243" s="33">
        <f>fSales[[#This Row],[Units]]*_xlfn.XLOOKUP(fSales[[#This Row],[ProductID]],dProduct[ProductID],dProduct[CratePrice])</f>
        <v>4620</v>
      </c>
    </row>
    <row r="244" spans="7:13" x14ac:dyDescent="0.3">
      <c r="G244" s="32">
        <v>45467</v>
      </c>
      <c r="H244">
        <v>264</v>
      </c>
      <c r="I244" t="s">
        <v>42</v>
      </c>
      <c r="J244" t="s">
        <v>66</v>
      </c>
      <c r="K244" s="33" t="str">
        <f>_xlfn.XLOOKUP(fSales[[#This Row],[ProductID]],dProduct[ProductID],dProduct[Product])</f>
        <v>Orange</v>
      </c>
      <c r="L244" s="33" t="str">
        <f>_xlfn.XLOOKUP(fSales[[#This Row],[SalesRepID]],dPSalesRep[SalesRepID],dPSalesRep[Region])</f>
        <v>East</v>
      </c>
      <c r="M244" s="33">
        <f>fSales[[#This Row],[Units]]*_xlfn.XLOOKUP(fSales[[#This Row],[ProductID]],dProduct[ProductID],dProduct[CratePrice])</f>
        <v>7854</v>
      </c>
    </row>
    <row r="245" spans="7:13" x14ac:dyDescent="0.3">
      <c r="G245" s="32">
        <v>45467</v>
      </c>
      <c r="H245">
        <v>264</v>
      </c>
      <c r="I245" t="s">
        <v>50</v>
      </c>
      <c r="J245" t="s">
        <v>58</v>
      </c>
      <c r="K245" s="33" t="str">
        <f>_xlfn.XLOOKUP(fSales[[#This Row],[ProductID]],dProduct[ProductID],dProduct[Product])</f>
        <v>Cherry</v>
      </c>
      <c r="L245" s="33" t="str">
        <f>_xlfn.XLOOKUP(fSales[[#This Row],[SalesRepID]],dPSalesRep[SalesRepID],dPSalesRep[Region])</f>
        <v>East</v>
      </c>
      <c r="M245" s="33">
        <f>fSales[[#This Row],[Units]]*_xlfn.XLOOKUP(fSales[[#This Row],[ProductID]],dProduct[ProductID],dProduct[CratePrice])</f>
        <v>11536.800000000001</v>
      </c>
    </row>
    <row r="246" spans="7:13" x14ac:dyDescent="0.3">
      <c r="G246" s="32">
        <v>45467</v>
      </c>
      <c r="H246">
        <v>228</v>
      </c>
      <c r="I246" t="s">
        <v>50</v>
      </c>
      <c r="J246" t="s">
        <v>57</v>
      </c>
      <c r="K246" s="33" t="str">
        <f>_xlfn.XLOOKUP(fSales[[#This Row],[ProductID]],dProduct[ProductID],dProduct[Product])</f>
        <v>Cherry</v>
      </c>
      <c r="L246" s="33" t="str">
        <f>_xlfn.XLOOKUP(fSales[[#This Row],[SalesRepID]],dPSalesRep[SalesRepID],dPSalesRep[Region])</f>
        <v>MidWest</v>
      </c>
      <c r="M246" s="33">
        <f>fSales[[#This Row],[Units]]*_xlfn.XLOOKUP(fSales[[#This Row],[ProductID]],dProduct[ProductID],dProduct[CratePrice])</f>
        <v>9963.6</v>
      </c>
    </row>
    <row r="247" spans="7:13" x14ac:dyDescent="0.3">
      <c r="G247" s="32">
        <v>45468</v>
      </c>
      <c r="H247">
        <v>204</v>
      </c>
      <c r="I247" t="s">
        <v>48</v>
      </c>
      <c r="J247" t="s">
        <v>55</v>
      </c>
      <c r="K247" s="33" t="str">
        <f>_xlfn.XLOOKUP(fSales[[#This Row],[ProductID]],dProduct[ProductID],dProduct[Product])</f>
        <v>Banana</v>
      </c>
      <c r="L247" s="33" t="str">
        <f>_xlfn.XLOOKUP(fSales[[#This Row],[SalesRepID]],dPSalesRep[SalesRepID],dPSalesRep[Region])</f>
        <v>West</v>
      </c>
      <c r="M247" s="33">
        <f>fSales[[#This Row],[Units]]*_xlfn.XLOOKUP(fSales[[#This Row],[ProductID]],dProduct[ProductID],dProduct[CratePrice])</f>
        <v>3570</v>
      </c>
    </row>
    <row r="248" spans="7:13" x14ac:dyDescent="0.3">
      <c r="G248" s="32">
        <v>45469</v>
      </c>
      <c r="H248">
        <v>252</v>
      </c>
      <c r="I248" t="s">
        <v>42</v>
      </c>
      <c r="J248" t="s">
        <v>55</v>
      </c>
      <c r="K248" s="33" t="str">
        <f>_xlfn.XLOOKUP(fSales[[#This Row],[ProductID]],dProduct[ProductID],dProduct[Product])</f>
        <v>Orange</v>
      </c>
      <c r="L248" s="33" t="str">
        <f>_xlfn.XLOOKUP(fSales[[#This Row],[SalesRepID]],dPSalesRep[SalesRepID],dPSalesRep[Region])</f>
        <v>West</v>
      </c>
      <c r="M248" s="33">
        <f>fSales[[#This Row],[Units]]*_xlfn.XLOOKUP(fSales[[#This Row],[ProductID]],dProduct[ProductID],dProduct[CratePrice])</f>
        <v>7497</v>
      </c>
    </row>
    <row r="249" spans="7:13" x14ac:dyDescent="0.3">
      <c r="G249" s="32">
        <v>45469</v>
      </c>
      <c r="H249">
        <v>300</v>
      </c>
      <c r="I249" t="s">
        <v>43</v>
      </c>
      <c r="J249" t="s">
        <v>56</v>
      </c>
      <c r="K249" s="33" t="str">
        <f>_xlfn.XLOOKUP(fSales[[#This Row],[ProductID]],dProduct[ProductID],dProduct[Product])</f>
        <v>Apple</v>
      </c>
      <c r="L249" s="33" t="str">
        <f>_xlfn.XLOOKUP(fSales[[#This Row],[SalesRepID]],dPSalesRep[SalesRepID],dPSalesRep[Region])</f>
        <v>NW</v>
      </c>
      <c r="M249" s="33">
        <f>fSales[[#This Row],[Units]]*_xlfn.XLOOKUP(fSales[[#This Row],[ProductID]],dProduct[ProductID],dProduct[CratePrice])</f>
        <v>10500</v>
      </c>
    </row>
    <row r="250" spans="7:13" x14ac:dyDescent="0.3">
      <c r="G250" s="32">
        <v>45469</v>
      </c>
      <c r="H250">
        <v>288</v>
      </c>
      <c r="I250" t="s">
        <v>50</v>
      </c>
      <c r="J250" t="s">
        <v>66</v>
      </c>
      <c r="K250" s="33" t="str">
        <f>_xlfn.XLOOKUP(fSales[[#This Row],[ProductID]],dProduct[ProductID],dProduct[Product])</f>
        <v>Cherry</v>
      </c>
      <c r="L250" s="33" t="str">
        <f>_xlfn.XLOOKUP(fSales[[#This Row],[SalesRepID]],dPSalesRep[SalesRepID],dPSalesRep[Region])</f>
        <v>East</v>
      </c>
      <c r="M250" s="33">
        <f>fSales[[#This Row],[Units]]*_xlfn.XLOOKUP(fSales[[#This Row],[ProductID]],dProduct[ProductID],dProduct[CratePrice])</f>
        <v>12585.6</v>
      </c>
    </row>
    <row r="251" spans="7:13" x14ac:dyDescent="0.3">
      <c r="G251" s="32">
        <v>45470</v>
      </c>
      <c r="H251">
        <v>108</v>
      </c>
      <c r="I251" t="s">
        <v>42</v>
      </c>
      <c r="J251" t="s">
        <v>57</v>
      </c>
      <c r="K251" s="33" t="str">
        <f>_xlfn.XLOOKUP(fSales[[#This Row],[ProductID]],dProduct[ProductID],dProduct[Product])</f>
        <v>Orange</v>
      </c>
      <c r="L251" s="33" t="str">
        <f>_xlfn.XLOOKUP(fSales[[#This Row],[SalesRepID]],dPSalesRep[SalesRepID],dPSalesRep[Region])</f>
        <v>MidWest</v>
      </c>
      <c r="M251" s="33">
        <f>fSales[[#This Row],[Units]]*_xlfn.XLOOKUP(fSales[[#This Row],[ProductID]],dProduct[ProductID],dProduct[CratePrice])</f>
        <v>3213</v>
      </c>
    </row>
    <row r="252" spans="7:13" x14ac:dyDescent="0.3">
      <c r="G252" s="32">
        <v>45470</v>
      </c>
      <c r="H252">
        <v>96</v>
      </c>
      <c r="I252" t="s">
        <v>46</v>
      </c>
      <c r="J252" t="s">
        <v>56</v>
      </c>
      <c r="K252" s="33" t="str">
        <f>_xlfn.XLOOKUP(fSales[[#This Row],[ProductID]],dProduct[ProductID],dProduct[Product])</f>
        <v>Kiwi</v>
      </c>
      <c r="L252" s="33" t="str">
        <f>_xlfn.XLOOKUP(fSales[[#This Row],[SalesRepID]],dPSalesRep[SalesRepID],dPSalesRep[Region])</f>
        <v>NW</v>
      </c>
      <c r="M252" s="33">
        <f>fSales[[#This Row],[Units]]*_xlfn.XLOOKUP(fSales[[#This Row],[ProductID]],dProduct[ProductID],dProduct[CratePrice])</f>
        <v>2160</v>
      </c>
    </row>
    <row r="253" spans="7:13" x14ac:dyDescent="0.3">
      <c r="G253" s="32">
        <v>45470</v>
      </c>
      <c r="H253">
        <v>48</v>
      </c>
      <c r="I253" t="s">
        <v>42</v>
      </c>
      <c r="J253" t="s">
        <v>57</v>
      </c>
      <c r="K253" s="33" t="str">
        <f>_xlfn.XLOOKUP(fSales[[#This Row],[ProductID]],dProduct[ProductID],dProduct[Product])</f>
        <v>Orange</v>
      </c>
      <c r="L253" s="33" t="str">
        <f>_xlfn.XLOOKUP(fSales[[#This Row],[SalesRepID]],dPSalesRep[SalesRepID],dPSalesRep[Region])</f>
        <v>MidWest</v>
      </c>
      <c r="M253" s="33">
        <f>fSales[[#This Row],[Units]]*_xlfn.XLOOKUP(fSales[[#This Row],[ProductID]],dProduct[ProductID],dProduct[CratePrice])</f>
        <v>1428</v>
      </c>
    </row>
    <row r="254" spans="7:13" x14ac:dyDescent="0.3">
      <c r="G254" s="32">
        <v>45471</v>
      </c>
      <c r="H254">
        <v>168</v>
      </c>
      <c r="I254" t="s">
        <v>50</v>
      </c>
      <c r="J254" t="s">
        <v>66</v>
      </c>
      <c r="K254" s="33" t="str">
        <f>_xlfn.XLOOKUP(fSales[[#This Row],[ProductID]],dProduct[ProductID],dProduct[Product])</f>
        <v>Cherry</v>
      </c>
      <c r="L254" s="33" t="str">
        <f>_xlfn.XLOOKUP(fSales[[#This Row],[SalesRepID]],dPSalesRep[SalesRepID],dPSalesRep[Region])</f>
        <v>East</v>
      </c>
      <c r="M254" s="33">
        <f>fSales[[#This Row],[Units]]*_xlfn.XLOOKUP(fSales[[#This Row],[ProductID]],dProduct[ProductID],dProduct[CratePrice])</f>
        <v>7341.6</v>
      </c>
    </row>
    <row r="255" spans="7:13" x14ac:dyDescent="0.3">
      <c r="G255" s="32">
        <v>45473</v>
      </c>
      <c r="H255">
        <v>240</v>
      </c>
      <c r="I255" t="s">
        <v>46</v>
      </c>
      <c r="J255" t="s">
        <v>66</v>
      </c>
      <c r="K255" s="33" t="str">
        <f>_xlfn.XLOOKUP(fSales[[#This Row],[ProductID]],dProduct[ProductID],dProduct[Product])</f>
        <v>Kiwi</v>
      </c>
      <c r="L255" s="33" t="str">
        <f>_xlfn.XLOOKUP(fSales[[#This Row],[SalesRepID]],dPSalesRep[SalesRepID],dPSalesRep[Region])</f>
        <v>East</v>
      </c>
      <c r="M255" s="33">
        <f>fSales[[#This Row],[Units]]*_xlfn.XLOOKUP(fSales[[#This Row],[ProductID]],dProduct[ProductID],dProduct[CratePrice])</f>
        <v>5400</v>
      </c>
    </row>
    <row r="256" spans="7:13" x14ac:dyDescent="0.3">
      <c r="G256" s="32">
        <v>45473</v>
      </c>
      <c r="H256">
        <v>216</v>
      </c>
      <c r="I256" t="s">
        <v>46</v>
      </c>
      <c r="J256" t="s">
        <v>58</v>
      </c>
      <c r="K256" s="33" t="str">
        <f>_xlfn.XLOOKUP(fSales[[#This Row],[ProductID]],dProduct[ProductID],dProduct[Product])</f>
        <v>Kiwi</v>
      </c>
      <c r="L256" s="33" t="str">
        <f>_xlfn.XLOOKUP(fSales[[#This Row],[SalesRepID]],dPSalesRep[SalesRepID],dPSalesRep[Region])</f>
        <v>East</v>
      </c>
      <c r="M256" s="33">
        <f>fSales[[#This Row],[Units]]*_xlfn.XLOOKUP(fSales[[#This Row],[ProductID]],dProduct[ProductID],dProduct[CratePrice])</f>
        <v>4860</v>
      </c>
    </row>
    <row r="257" spans="7:13" x14ac:dyDescent="0.3">
      <c r="G257" s="32">
        <v>45474</v>
      </c>
      <c r="H257">
        <v>240</v>
      </c>
      <c r="I257" t="s">
        <v>42</v>
      </c>
      <c r="J257" t="s">
        <v>66</v>
      </c>
      <c r="K257" s="33" t="str">
        <f>_xlfn.XLOOKUP(fSales[[#This Row],[ProductID]],dProduct[ProductID],dProduct[Product])</f>
        <v>Orange</v>
      </c>
      <c r="L257" s="33" t="str">
        <f>_xlfn.XLOOKUP(fSales[[#This Row],[SalesRepID]],dPSalesRep[SalesRepID],dPSalesRep[Region])</f>
        <v>East</v>
      </c>
      <c r="M257" s="33">
        <f>fSales[[#This Row],[Units]]*_xlfn.XLOOKUP(fSales[[#This Row],[ProductID]],dProduct[ProductID],dProduct[CratePrice])</f>
        <v>7140</v>
      </c>
    </row>
    <row r="258" spans="7:13" x14ac:dyDescent="0.3">
      <c r="G258" s="32">
        <v>45475</v>
      </c>
      <c r="H258">
        <v>84</v>
      </c>
      <c r="I258" t="s">
        <v>48</v>
      </c>
      <c r="J258" t="s">
        <v>58</v>
      </c>
      <c r="K258" s="33" t="str">
        <f>_xlfn.XLOOKUP(fSales[[#This Row],[ProductID]],dProduct[ProductID],dProduct[Product])</f>
        <v>Banana</v>
      </c>
      <c r="L258" s="33" t="str">
        <f>_xlfn.XLOOKUP(fSales[[#This Row],[SalesRepID]],dPSalesRep[SalesRepID],dPSalesRep[Region])</f>
        <v>East</v>
      </c>
      <c r="M258" s="33">
        <f>fSales[[#This Row],[Units]]*_xlfn.XLOOKUP(fSales[[#This Row],[ProductID]],dProduct[ProductID],dProduct[CratePrice])</f>
        <v>1470</v>
      </c>
    </row>
    <row r="259" spans="7:13" x14ac:dyDescent="0.3">
      <c r="G259" s="32">
        <v>45476</v>
      </c>
      <c r="H259">
        <v>144</v>
      </c>
      <c r="I259" t="s">
        <v>42</v>
      </c>
      <c r="J259" t="s">
        <v>56</v>
      </c>
      <c r="K259" s="33" t="str">
        <f>_xlfn.XLOOKUP(fSales[[#This Row],[ProductID]],dProduct[ProductID],dProduct[Product])</f>
        <v>Orange</v>
      </c>
      <c r="L259" s="33" t="str">
        <f>_xlfn.XLOOKUP(fSales[[#This Row],[SalesRepID]],dPSalesRep[SalesRepID],dPSalesRep[Region])</f>
        <v>NW</v>
      </c>
      <c r="M259" s="33">
        <f>fSales[[#This Row],[Units]]*_xlfn.XLOOKUP(fSales[[#This Row],[ProductID]],dProduct[ProductID],dProduct[CratePrice])</f>
        <v>4284</v>
      </c>
    </row>
    <row r="260" spans="7:13" x14ac:dyDescent="0.3">
      <c r="G260" s="32">
        <v>45476</v>
      </c>
      <c r="H260">
        <v>276</v>
      </c>
      <c r="I260" t="s">
        <v>46</v>
      </c>
      <c r="J260" t="s">
        <v>56</v>
      </c>
      <c r="K260" s="33" t="str">
        <f>_xlfn.XLOOKUP(fSales[[#This Row],[ProductID]],dProduct[ProductID],dProduct[Product])</f>
        <v>Kiwi</v>
      </c>
      <c r="L260" s="33" t="str">
        <f>_xlfn.XLOOKUP(fSales[[#This Row],[SalesRepID]],dPSalesRep[SalesRepID],dPSalesRep[Region])</f>
        <v>NW</v>
      </c>
      <c r="M260" s="33">
        <f>fSales[[#This Row],[Units]]*_xlfn.XLOOKUP(fSales[[#This Row],[ProductID]],dProduct[ProductID],dProduct[CratePrice])</f>
        <v>6210</v>
      </c>
    </row>
    <row r="261" spans="7:13" x14ac:dyDescent="0.3">
      <c r="G261" s="32">
        <v>45477</v>
      </c>
      <c r="H261">
        <v>24</v>
      </c>
      <c r="I261" t="s">
        <v>48</v>
      </c>
      <c r="J261" t="s">
        <v>55</v>
      </c>
      <c r="K261" s="33" t="str">
        <f>_xlfn.XLOOKUP(fSales[[#This Row],[ProductID]],dProduct[ProductID],dProduct[Product])</f>
        <v>Banana</v>
      </c>
      <c r="L261" s="33" t="str">
        <f>_xlfn.XLOOKUP(fSales[[#This Row],[SalesRepID]],dPSalesRep[SalesRepID],dPSalesRep[Region])</f>
        <v>West</v>
      </c>
      <c r="M261" s="33">
        <f>fSales[[#This Row],[Units]]*_xlfn.XLOOKUP(fSales[[#This Row],[ProductID]],dProduct[ProductID],dProduct[CratePrice])</f>
        <v>420</v>
      </c>
    </row>
    <row r="262" spans="7:13" x14ac:dyDescent="0.3">
      <c r="G262" s="32">
        <v>45478</v>
      </c>
      <c r="H262">
        <v>216</v>
      </c>
      <c r="I262" t="s">
        <v>50</v>
      </c>
      <c r="J262" t="s">
        <v>56</v>
      </c>
      <c r="K262" s="33" t="str">
        <f>_xlfn.XLOOKUP(fSales[[#This Row],[ProductID]],dProduct[ProductID],dProduct[Product])</f>
        <v>Cherry</v>
      </c>
      <c r="L262" s="33" t="str">
        <f>_xlfn.XLOOKUP(fSales[[#This Row],[SalesRepID]],dPSalesRep[SalesRepID],dPSalesRep[Region])</f>
        <v>NW</v>
      </c>
      <c r="M262" s="33">
        <f>fSales[[#This Row],[Units]]*_xlfn.XLOOKUP(fSales[[#This Row],[ProductID]],dProduct[ProductID],dProduct[CratePrice])</f>
        <v>9439.2000000000007</v>
      </c>
    </row>
    <row r="263" spans="7:13" x14ac:dyDescent="0.3">
      <c r="G263" s="32">
        <v>45479</v>
      </c>
      <c r="H263">
        <v>168</v>
      </c>
      <c r="I263" t="s">
        <v>43</v>
      </c>
      <c r="J263" t="s">
        <v>57</v>
      </c>
      <c r="K263" s="33" t="str">
        <f>_xlfn.XLOOKUP(fSales[[#This Row],[ProductID]],dProduct[ProductID],dProduct[Product])</f>
        <v>Apple</v>
      </c>
      <c r="L263" s="33" t="str">
        <f>_xlfn.XLOOKUP(fSales[[#This Row],[SalesRepID]],dPSalesRep[SalesRepID],dPSalesRep[Region])</f>
        <v>MidWest</v>
      </c>
      <c r="M263" s="33">
        <f>fSales[[#This Row],[Units]]*_xlfn.XLOOKUP(fSales[[#This Row],[ProductID]],dProduct[ProductID],dProduct[CratePrice])</f>
        <v>5880</v>
      </c>
    </row>
    <row r="264" spans="7:13" x14ac:dyDescent="0.3">
      <c r="G264" s="32">
        <v>45479</v>
      </c>
      <c r="H264">
        <v>72</v>
      </c>
      <c r="I264" t="s">
        <v>50</v>
      </c>
      <c r="J264" t="s">
        <v>55</v>
      </c>
      <c r="K264" s="33" t="str">
        <f>_xlfn.XLOOKUP(fSales[[#This Row],[ProductID]],dProduct[ProductID],dProduct[Product])</f>
        <v>Cherry</v>
      </c>
      <c r="L264" s="33" t="str">
        <f>_xlfn.XLOOKUP(fSales[[#This Row],[SalesRepID]],dPSalesRep[SalesRepID],dPSalesRep[Region])</f>
        <v>West</v>
      </c>
      <c r="M264" s="33">
        <f>fSales[[#This Row],[Units]]*_xlfn.XLOOKUP(fSales[[#This Row],[ProductID]],dProduct[ProductID],dProduct[CratePrice])</f>
        <v>3146.4</v>
      </c>
    </row>
    <row r="265" spans="7:13" x14ac:dyDescent="0.3">
      <c r="G265" s="32">
        <v>45480</v>
      </c>
      <c r="H265">
        <v>264</v>
      </c>
      <c r="I265" t="s">
        <v>46</v>
      </c>
      <c r="J265" t="s">
        <v>55</v>
      </c>
      <c r="K265" s="33" t="str">
        <f>_xlfn.XLOOKUP(fSales[[#This Row],[ProductID]],dProduct[ProductID],dProduct[Product])</f>
        <v>Kiwi</v>
      </c>
      <c r="L265" s="33" t="str">
        <f>_xlfn.XLOOKUP(fSales[[#This Row],[SalesRepID]],dPSalesRep[SalesRepID],dPSalesRep[Region])</f>
        <v>West</v>
      </c>
      <c r="M265" s="33">
        <f>fSales[[#This Row],[Units]]*_xlfn.XLOOKUP(fSales[[#This Row],[ProductID]],dProduct[ProductID],dProduct[CratePrice])</f>
        <v>5940</v>
      </c>
    </row>
    <row r="266" spans="7:13" x14ac:dyDescent="0.3">
      <c r="G266" s="32">
        <v>45480</v>
      </c>
      <c r="H266">
        <v>276</v>
      </c>
      <c r="I266" t="s">
        <v>48</v>
      </c>
      <c r="J266" t="s">
        <v>57</v>
      </c>
      <c r="K266" s="33" t="str">
        <f>_xlfn.XLOOKUP(fSales[[#This Row],[ProductID]],dProduct[ProductID],dProduct[Product])</f>
        <v>Banana</v>
      </c>
      <c r="L266" s="33" t="str">
        <f>_xlfn.XLOOKUP(fSales[[#This Row],[SalesRepID]],dPSalesRep[SalesRepID],dPSalesRep[Region])</f>
        <v>MidWest</v>
      </c>
      <c r="M266" s="33">
        <f>fSales[[#This Row],[Units]]*_xlfn.XLOOKUP(fSales[[#This Row],[ProductID]],dProduct[ProductID],dProduct[CratePrice])</f>
        <v>4830</v>
      </c>
    </row>
    <row r="267" spans="7:13" x14ac:dyDescent="0.3">
      <c r="G267" s="32">
        <v>45482</v>
      </c>
      <c r="H267">
        <v>132</v>
      </c>
      <c r="I267" t="s">
        <v>43</v>
      </c>
      <c r="J267" t="s">
        <v>56</v>
      </c>
      <c r="K267" s="33" t="str">
        <f>_xlfn.XLOOKUP(fSales[[#This Row],[ProductID]],dProduct[ProductID],dProduct[Product])</f>
        <v>Apple</v>
      </c>
      <c r="L267" s="33" t="str">
        <f>_xlfn.XLOOKUP(fSales[[#This Row],[SalesRepID]],dPSalesRep[SalesRepID],dPSalesRep[Region])</f>
        <v>NW</v>
      </c>
      <c r="M267" s="33">
        <f>fSales[[#This Row],[Units]]*_xlfn.XLOOKUP(fSales[[#This Row],[ProductID]],dProduct[ProductID],dProduct[CratePrice])</f>
        <v>4620</v>
      </c>
    </row>
    <row r="268" spans="7:13" x14ac:dyDescent="0.3">
      <c r="G268" s="32">
        <v>45483</v>
      </c>
      <c r="H268">
        <v>204</v>
      </c>
      <c r="I268" t="s">
        <v>50</v>
      </c>
      <c r="J268" t="s">
        <v>55</v>
      </c>
      <c r="K268" s="33" t="str">
        <f>_xlfn.XLOOKUP(fSales[[#This Row],[ProductID]],dProduct[ProductID],dProduct[Product])</f>
        <v>Cherry</v>
      </c>
      <c r="L268" s="33" t="str">
        <f>_xlfn.XLOOKUP(fSales[[#This Row],[SalesRepID]],dPSalesRep[SalesRepID],dPSalesRep[Region])</f>
        <v>West</v>
      </c>
      <c r="M268" s="33">
        <f>fSales[[#This Row],[Units]]*_xlfn.XLOOKUP(fSales[[#This Row],[ProductID]],dProduct[ProductID],dProduct[CratePrice])</f>
        <v>8914.8000000000011</v>
      </c>
    </row>
    <row r="269" spans="7:13" x14ac:dyDescent="0.3">
      <c r="G269" s="32">
        <v>45484</v>
      </c>
      <c r="H269">
        <v>120</v>
      </c>
      <c r="I269" t="s">
        <v>48</v>
      </c>
      <c r="J269" t="s">
        <v>55</v>
      </c>
      <c r="K269" s="33" t="str">
        <f>_xlfn.XLOOKUP(fSales[[#This Row],[ProductID]],dProduct[ProductID],dProduct[Product])</f>
        <v>Banana</v>
      </c>
      <c r="L269" s="33" t="str">
        <f>_xlfn.XLOOKUP(fSales[[#This Row],[SalesRepID]],dPSalesRep[SalesRepID],dPSalesRep[Region])</f>
        <v>West</v>
      </c>
      <c r="M269" s="33">
        <f>fSales[[#This Row],[Units]]*_xlfn.XLOOKUP(fSales[[#This Row],[ProductID]],dProduct[ProductID],dProduct[CratePrice])</f>
        <v>2100</v>
      </c>
    </row>
    <row r="270" spans="7:13" x14ac:dyDescent="0.3">
      <c r="G270" s="32">
        <v>45485</v>
      </c>
      <c r="H270">
        <v>48</v>
      </c>
      <c r="I270" t="s">
        <v>48</v>
      </c>
      <c r="J270" t="s">
        <v>56</v>
      </c>
      <c r="K270" s="33" t="str">
        <f>_xlfn.XLOOKUP(fSales[[#This Row],[ProductID]],dProduct[ProductID],dProduct[Product])</f>
        <v>Banana</v>
      </c>
      <c r="L270" s="33" t="str">
        <f>_xlfn.XLOOKUP(fSales[[#This Row],[SalesRepID]],dPSalesRep[SalesRepID],dPSalesRep[Region])</f>
        <v>NW</v>
      </c>
      <c r="M270" s="33">
        <f>fSales[[#This Row],[Units]]*_xlfn.XLOOKUP(fSales[[#This Row],[ProductID]],dProduct[ProductID],dProduct[CratePrice])</f>
        <v>840</v>
      </c>
    </row>
    <row r="271" spans="7:13" x14ac:dyDescent="0.3">
      <c r="G271" s="32">
        <v>45485</v>
      </c>
      <c r="H271">
        <v>60</v>
      </c>
      <c r="I271" t="s">
        <v>46</v>
      </c>
      <c r="J271" t="s">
        <v>66</v>
      </c>
      <c r="K271" s="33" t="str">
        <f>_xlfn.XLOOKUP(fSales[[#This Row],[ProductID]],dProduct[ProductID],dProduct[Product])</f>
        <v>Kiwi</v>
      </c>
      <c r="L271" s="33" t="str">
        <f>_xlfn.XLOOKUP(fSales[[#This Row],[SalesRepID]],dPSalesRep[SalesRepID],dPSalesRep[Region])</f>
        <v>East</v>
      </c>
      <c r="M271" s="33">
        <f>fSales[[#This Row],[Units]]*_xlfn.XLOOKUP(fSales[[#This Row],[ProductID]],dProduct[ProductID],dProduct[CratePrice])</f>
        <v>1350</v>
      </c>
    </row>
    <row r="272" spans="7:13" x14ac:dyDescent="0.3">
      <c r="G272" s="32">
        <v>45485</v>
      </c>
      <c r="H272">
        <v>84</v>
      </c>
      <c r="I272" t="s">
        <v>46</v>
      </c>
      <c r="J272" t="s">
        <v>56</v>
      </c>
      <c r="K272" s="33" t="str">
        <f>_xlfn.XLOOKUP(fSales[[#This Row],[ProductID]],dProduct[ProductID],dProduct[Product])</f>
        <v>Kiwi</v>
      </c>
      <c r="L272" s="33" t="str">
        <f>_xlfn.XLOOKUP(fSales[[#This Row],[SalesRepID]],dPSalesRep[SalesRepID],dPSalesRep[Region])</f>
        <v>NW</v>
      </c>
      <c r="M272" s="33">
        <f>fSales[[#This Row],[Units]]*_xlfn.XLOOKUP(fSales[[#This Row],[ProductID]],dProduct[ProductID],dProduct[CratePrice])</f>
        <v>1890</v>
      </c>
    </row>
    <row r="273" spans="7:13" x14ac:dyDescent="0.3">
      <c r="G273" s="32">
        <v>45485</v>
      </c>
      <c r="H273">
        <v>216</v>
      </c>
      <c r="I273" t="s">
        <v>50</v>
      </c>
      <c r="J273" t="s">
        <v>56</v>
      </c>
      <c r="K273" s="33" t="str">
        <f>_xlfn.XLOOKUP(fSales[[#This Row],[ProductID]],dProduct[ProductID],dProduct[Product])</f>
        <v>Cherry</v>
      </c>
      <c r="L273" s="33" t="str">
        <f>_xlfn.XLOOKUP(fSales[[#This Row],[SalesRepID]],dPSalesRep[SalesRepID],dPSalesRep[Region])</f>
        <v>NW</v>
      </c>
      <c r="M273" s="33">
        <f>fSales[[#This Row],[Units]]*_xlfn.XLOOKUP(fSales[[#This Row],[ProductID]],dProduct[ProductID],dProduct[CratePrice])</f>
        <v>9439.2000000000007</v>
      </c>
    </row>
    <row r="274" spans="7:13" x14ac:dyDescent="0.3">
      <c r="G274" s="32">
        <v>45486</v>
      </c>
      <c r="H274">
        <v>300</v>
      </c>
      <c r="I274" t="s">
        <v>50</v>
      </c>
      <c r="J274" t="s">
        <v>58</v>
      </c>
      <c r="K274" s="33" t="str">
        <f>_xlfn.XLOOKUP(fSales[[#This Row],[ProductID]],dProduct[ProductID],dProduct[Product])</f>
        <v>Cherry</v>
      </c>
      <c r="L274" s="33" t="str">
        <f>_xlfn.XLOOKUP(fSales[[#This Row],[SalesRepID]],dPSalesRep[SalesRepID],dPSalesRep[Region])</f>
        <v>East</v>
      </c>
      <c r="M274" s="33">
        <f>fSales[[#This Row],[Units]]*_xlfn.XLOOKUP(fSales[[#This Row],[ProductID]],dProduct[ProductID],dProduct[CratePrice])</f>
        <v>13110</v>
      </c>
    </row>
    <row r="275" spans="7:13" x14ac:dyDescent="0.3">
      <c r="G275" s="32">
        <v>45487</v>
      </c>
      <c r="H275">
        <v>288</v>
      </c>
      <c r="I275" t="s">
        <v>46</v>
      </c>
      <c r="J275" t="s">
        <v>58</v>
      </c>
      <c r="K275" s="33" t="str">
        <f>_xlfn.XLOOKUP(fSales[[#This Row],[ProductID]],dProduct[ProductID],dProduct[Product])</f>
        <v>Kiwi</v>
      </c>
      <c r="L275" s="33" t="str">
        <f>_xlfn.XLOOKUP(fSales[[#This Row],[SalesRepID]],dPSalesRep[SalesRepID],dPSalesRep[Region])</f>
        <v>East</v>
      </c>
      <c r="M275" s="33">
        <f>fSales[[#This Row],[Units]]*_xlfn.XLOOKUP(fSales[[#This Row],[ProductID]],dProduct[ProductID],dProduct[CratePrice])</f>
        <v>6480</v>
      </c>
    </row>
    <row r="276" spans="7:13" x14ac:dyDescent="0.3">
      <c r="G276" s="32">
        <v>45488</v>
      </c>
      <c r="H276">
        <v>288</v>
      </c>
      <c r="I276" t="s">
        <v>43</v>
      </c>
      <c r="J276" t="s">
        <v>66</v>
      </c>
      <c r="K276" s="33" t="str">
        <f>_xlfn.XLOOKUP(fSales[[#This Row],[ProductID]],dProduct[ProductID],dProduct[Product])</f>
        <v>Apple</v>
      </c>
      <c r="L276" s="33" t="str">
        <f>_xlfn.XLOOKUP(fSales[[#This Row],[SalesRepID]],dPSalesRep[SalesRepID],dPSalesRep[Region])</f>
        <v>East</v>
      </c>
      <c r="M276" s="33">
        <f>fSales[[#This Row],[Units]]*_xlfn.XLOOKUP(fSales[[#This Row],[ProductID]],dProduct[ProductID],dProduct[CratePrice])</f>
        <v>10080</v>
      </c>
    </row>
    <row r="277" spans="7:13" x14ac:dyDescent="0.3">
      <c r="G277" s="32">
        <v>45488</v>
      </c>
      <c r="H277">
        <v>180</v>
      </c>
      <c r="I277" t="s">
        <v>42</v>
      </c>
      <c r="J277" t="s">
        <v>57</v>
      </c>
      <c r="K277" s="33" t="str">
        <f>_xlfn.XLOOKUP(fSales[[#This Row],[ProductID]],dProduct[ProductID],dProduct[Product])</f>
        <v>Orange</v>
      </c>
      <c r="L277" s="33" t="str">
        <f>_xlfn.XLOOKUP(fSales[[#This Row],[SalesRepID]],dPSalesRep[SalesRepID],dPSalesRep[Region])</f>
        <v>MidWest</v>
      </c>
      <c r="M277" s="33">
        <f>fSales[[#This Row],[Units]]*_xlfn.XLOOKUP(fSales[[#This Row],[ProductID]],dProduct[ProductID],dProduct[CratePrice])</f>
        <v>5355</v>
      </c>
    </row>
    <row r="278" spans="7:13" x14ac:dyDescent="0.3">
      <c r="G278" s="32">
        <v>45489</v>
      </c>
      <c r="H278">
        <v>132</v>
      </c>
      <c r="I278" t="s">
        <v>50</v>
      </c>
      <c r="J278" t="s">
        <v>66</v>
      </c>
      <c r="K278" s="33" t="str">
        <f>_xlfn.XLOOKUP(fSales[[#This Row],[ProductID]],dProduct[ProductID],dProduct[Product])</f>
        <v>Cherry</v>
      </c>
      <c r="L278" s="33" t="str">
        <f>_xlfn.XLOOKUP(fSales[[#This Row],[SalesRepID]],dPSalesRep[SalesRepID],dPSalesRep[Region])</f>
        <v>East</v>
      </c>
      <c r="M278" s="33">
        <f>fSales[[#This Row],[Units]]*_xlfn.XLOOKUP(fSales[[#This Row],[ProductID]],dProduct[ProductID],dProduct[CratePrice])</f>
        <v>5768.4000000000005</v>
      </c>
    </row>
    <row r="279" spans="7:13" x14ac:dyDescent="0.3">
      <c r="G279" s="32">
        <v>45490</v>
      </c>
      <c r="H279">
        <v>48</v>
      </c>
      <c r="I279" t="s">
        <v>48</v>
      </c>
      <c r="J279" t="s">
        <v>66</v>
      </c>
      <c r="K279" s="33" t="str">
        <f>_xlfn.XLOOKUP(fSales[[#This Row],[ProductID]],dProduct[ProductID],dProduct[Product])</f>
        <v>Banana</v>
      </c>
      <c r="L279" s="33" t="str">
        <f>_xlfn.XLOOKUP(fSales[[#This Row],[SalesRepID]],dPSalesRep[SalesRepID],dPSalesRep[Region])</f>
        <v>East</v>
      </c>
      <c r="M279" s="33">
        <f>fSales[[#This Row],[Units]]*_xlfn.XLOOKUP(fSales[[#This Row],[ProductID]],dProduct[ProductID],dProduct[CratePrice])</f>
        <v>840</v>
      </c>
    </row>
    <row r="280" spans="7:13" x14ac:dyDescent="0.3">
      <c r="G280" s="32">
        <v>45490</v>
      </c>
      <c r="H280">
        <v>96</v>
      </c>
      <c r="I280" t="s">
        <v>43</v>
      </c>
      <c r="J280" t="s">
        <v>58</v>
      </c>
      <c r="K280" s="33" t="str">
        <f>_xlfn.XLOOKUP(fSales[[#This Row],[ProductID]],dProduct[ProductID],dProduct[Product])</f>
        <v>Apple</v>
      </c>
      <c r="L280" s="33" t="str">
        <f>_xlfn.XLOOKUP(fSales[[#This Row],[SalesRepID]],dPSalesRep[SalesRepID],dPSalesRep[Region])</f>
        <v>East</v>
      </c>
      <c r="M280" s="33">
        <f>fSales[[#This Row],[Units]]*_xlfn.XLOOKUP(fSales[[#This Row],[ProductID]],dProduct[ProductID],dProduct[CratePrice])</f>
        <v>3360</v>
      </c>
    </row>
    <row r="281" spans="7:13" x14ac:dyDescent="0.3">
      <c r="G281" s="32">
        <v>45491</v>
      </c>
      <c r="H281">
        <v>24</v>
      </c>
      <c r="I281" t="s">
        <v>50</v>
      </c>
      <c r="J281" t="s">
        <v>56</v>
      </c>
      <c r="K281" s="33" t="str">
        <f>_xlfn.XLOOKUP(fSales[[#This Row],[ProductID]],dProduct[ProductID],dProduct[Product])</f>
        <v>Cherry</v>
      </c>
      <c r="L281" s="33" t="str">
        <f>_xlfn.XLOOKUP(fSales[[#This Row],[SalesRepID]],dPSalesRep[SalesRepID],dPSalesRep[Region])</f>
        <v>NW</v>
      </c>
      <c r="M281" s="33">
        <f>fSales[[#This Row],[Units]]*_xlfn.XLOOKUP(fSales[[#This Row],[ProductID]],dProduct[ProductID],dProduct[CratePrice])</f>
        <v>1048.8000000000002</v>
      </c>
    </row>
    <row r="282" spans="7:13" x14ac:dyDescent="0.3">
      <c r="G282" s="32">
        <v>45492</v>
      </c>
      <c r="H282">
        <v>288</v>
      </c>
      <c r="I282" t="s">
        <v>46</v>
      </c>
      <c r="J282" t="s">
        <v>66</v>
      </c>
      <c r="K282" s="33" t="str">
        <f>_xlfn.XLOOKUP(fSales[[#This Row],[ProductID]],dProduct[ProductID],dProduct[Product])</f>
        <v>Kiwi</v>
      </c>
      <c r="L282" s="33" t="str">
        <f>_xlfn.XLOOKUP(fSales[[#This Row],[SalesRepID]],dPSalesRep[SalesRepID],dPSalesRep[Region])</f>
        <v>East</v>
      </c>
      <c r="M282" s="33">
        <f>fSales[[#This Row],[Units]]*_xlfn.XLOOKUP(fSales[[#This Row],[ProductID]],dProduct[ProductID],dProduct[CratePrice])</f>
        <v>6480</v>
      </c>
    </row>
    <row r="283" spans="7:13" x14ac:dyDescent="0.3">
      <c r="G283" s="32">
        <v>45493</v>
      </c>
      <c r="H283">
        <v>36</v>
      </c>
      <c r="I283" t="s">
        <v>48</v>
      </c>
      <c r="J283" t="s">
        <v>56</v>
      </c>
      <c r="K283" s="33" t="str">
        <f>_xlfn.XLOOKUP(fSales[[#This Row],[ProductID]],dProduct[ProductID],dProduct[Product])</f>
        <v>Banana</v>
      </c>
      <c r="L283" s="33" t="str">
        <f>_xlfn.XLOOKUP(fSales[[#This Row],[SalesRepID]],dPSalesRep[SalesRepID],dPSalesRep[Region])</f>
        <v>NW</v>
      </c>
      <c r="M283" s="33">
        <f>fSales[[#This Row],[Units]]*_xlfn.XLOOKUP(fSales[[#This Row],[ProductID]],dProduct[ProductID],dProduct[CratePrice])</f>
        <v>630</v>
      </c>
    </row>
    <row r="284" spans="7:13" x14ac:dyDescent="0.3">
      <c r="G284" s="32">
        <v>45493</v>
      </c>
      <c r="H284">
        <v>144</v>
      </c>
      <c r="I284" t="s">
        <v>50</v>
      </c>
      <c r="J284" t="s">
        <v>66</v>
      </c>
      <c r="K284" s="33" t="str">
        <f>_xlfn.XLOOKUP(fSales[[#This Row],[ProductID]],dProduct[ProductID],dProduct[Product])</f>
        <v>Cherry</v>
      </c>
      <c r="L284" s="33" t="str">
        <f>_xlfn.XLOOKUP(fSales[[#This Row],[SalesRepID]],dPSalesRep[SalesRepID],dPSalesRep[Region])</f>
        <v>East</v>
      </c>
      <c r="M284" s="33">
        <f>fSales[[#This Row],[Units]]*_xlfn.XLOOKUP(fSales[[#This Row],[ProductID]],dProduct[ProductID],dProduct[CratePrice])</f>
        <v>6292.8</v>
      </c>
    </row>
    <row r="285" spans="7:13" x14ac:dyDescent="0.3">
      <c r="G285" s="32">
        <v>45494</v>
      </c>
      <c r="H285">
        <v>216</v>
      </c>
      <c r="I285" t="s">
        <v>42</v>
      </c>
      <c r="J285" t="s">
        <v>56</v>
      </c>
      <c r="K285" s="33" t="str">
        <f>_xlfn.XLOOKUP(fSales[[#This Row],[ProductID]],dProduct[ProductID],dProduct[Product])</f>
        <v>Orange</v>
      </c>
      <c r="L285" s="33" t="str">
        <f>_xlfn.XLOOKUP(fSales[[#This Row],[SalesRepID]],dPSalesRep[SalesRepID],dPSalesRep[Region])</f>
        <v>NW</v>
      </c>
      <c r="M285" s="33">
        <f>fSales[[#This Row],[Units]]*_xlfn.XLOOKUP(fSales[[#This Row],[ProductID]],dProduct[ProductID],dProduct[CratePrice])</f>
        <v>6426</v>
      </c>
    </row>
    <row r="286" spans="7:13" x14ac:dyDescent="0.3">
      <c r="G286" s="32">
        <v>45495</v>
      </c>
      <c r="H286">
        <v>96</v>
      </c>
      <c r="I286" t="s">
        <v>48</v>
      </c>
      <c r="J286" t="s">
        <v>55</v>
      </c>
      <c r="K286" s="33" t="str">
        <f>_xlfn.XLOOKUP(fSales[[#This Row],[ProductID]],dProduct[ProductID],dProduct[Product])</f>
        <v>Banana</v>
      </c>
      <c r="L286" s="33" t="str">
        <f>_xlfn.XLOOKUP(fSales[[#This Row],[SalesRepID]],dPSalesRep[SalesRepID],dPSalesRep[Region])</f>
        <v>West</v>
      </c>
      <c r="M286" s="33">
        <f>fSales[[#This Row],[Units]]*_xlfn.XLOOKUP(fSales[[#This Row],[ProductID]],dProduct[ProductID],dProduct[CratePrice])</f>
        <v>1680</v>
      </c>
    </row>
    <row r="287" spans="7:13" x14ac:dyDescent="0.3">
      <c r="G287" s="32">
        <v>45496</v>
      </c>
      <c r="H287">
        <v>180</v>
      </c>
      <c r="I287" t="s">
        <v>50</v>
      </c>
      <c r="J287" t="s">
        <v>56</v>
      </c>
      <c r="K287" s="33" t="str">
        <f>_xlfn.XLOOKUP(fSales[[#This Row],[ProductID]],dProduct[ProductID],dProduct[Product])</f>
        <v>Cherry</v>
      </c>
      <c r="L287" s="33" t="str">
        <f>_xlfn.XLOOKUP(fSales[[#This Row],[SalesRepID]],dPSalesRep[SalesRepID],dPSalesRep[Region])</f>
        <v>NW</v>
      </c>
      <c r="M287" s="33">
        <f>fSales[[#This Row],[Units]]*_xlfn.XLOOKUP(fSales[[#This Row],[ProductID]],dProduct[ProductID],dProduct[CratePrice])</f>
        <v>7866.0000000000009</v>
      </c>
    </row>
    <row r="288" spans="7:13" x14ac:dyDescent="0.3">
      <c r="G288" s="32">
        <v>45496</v>
      </c>
      <c r="H288">
        <v>60</v>
      </c>
      <c r="I288" t="s">
        <v>43</v>
      </c>
      <c r="J288" t="s">
        <v>58</v>
      </c>
      <c r="K288" s="33" t="str">
        <f>_xlfn.XLOOKUP(fSales[[#This Row],[ProductID]],dProduct[ProductID],dProduct[Product])</f>
        <v>Apple</v>
      </c>
      <c r="L288" s="33" t="str">
        <f>_xlfn.XLOOKUP(fSales[[#This Row],[SalesRepID]],dPSalesRep[SalesRepID],dPSalesRep[Region])</f>
        <v>East</v>
      </c>
      <c r="M288" s="33">
        <f>fSales[[#This Row],[Units]]*_xlfn.XLOOKUP(fSales[[#This Row],[ProductID]],dProduct[ProductID],dProduct[CratePrice])</f>
        <v>2100</v>
      </c>
    </row>
    <row r="289" spans="7:13" x14ac:dyDescent="0.3">
      <c r="G289" s="32">
        <v>45496</v>
      </c>
      <c r="H289">
        <v>252</v>
      </c>
      <c r="I289" t="s">
        <v>42</v>
      </c>
      <c r="J289" t="s">
        <v>58</v>
      </c>
      <c r="K289" s="33" t="str">
        <f>_xlfn.XLOOKUP(fSales[[#This Row],[ProductID]],dProduct[ProductID],dProduct[Product])</f>
        <v>Orange</v>
      </c>
      <c r="L289" s="33" t="str">
        <f>_xlfn.XLOOKUP(fSales[[#This Row],[SalesRepID]],dPSalesRep[SalesRepID],dPSalesRep[Region])</f>
        <v>East</v>
      </c>
      <c r="M289" s="33">
        <f>fSales[[#This Row],[Units]]*_xlfn.XLOOKUP(fSales[[#This Row],[ProductID]],dProduct[ProductID],dProduct[CratePrice])</f>
        <v>7497</v>
      </c>
    </row>
    <row r="290" spans="7:13" x14ac:dyDescent="0.3">
      <c r="G290" s="32">
        <v>45496</v>
      </c>
      <c r="H290">
        <v>300</v>
      </c>
      <c r="I290" t="s">
        <v>46</v>
      </c>
      <c r="J290" t="s">
        <v>58</v>
      </c>
      <c r="K290" s="33" t="str">
        <f>_xlfn.XLOOKUP(fSales[[#This Row],[ProductID]],dProduct[ProductID],dProduct[Product])</f>
        <v>Kiwi</v>
      </c>
      <c r="L290" s="33" t="str">
        <f>_xlfn.XLOOKUP(fSales[[#This Row],[SalesRepID]],dPSalesRep[SalesRepID],dPSalesRep[Region])</f>
        <v>East</v>
      </c>
      <c r="M290" s="33">
        <f>fSales[[#This Row],[Units]]*_xlfn.XLOOKUP(fSales[[#This Row],[ProductID]],dProduct[ProductID],dProduct[CratePrice])</f>
        <v>6750</v>
      </c>
    </row>
    <row r="291" spans="7:13" x14ac:dyDescent="0.3">
      <c r="G291" s="32">
        <v>45497</v>
      </c>
      <c r="H291">
        <v>72</v>
      </c>
      <c r="I291" t="s">
        <v>50</v>
      </c>
      <c r="J291" t="s">
        <v>57</v>
      </c>
      <c r="K291" s="33" t="str">
        <f>_xlfn.XLOOKUP(fSales[[#This Row],[ProductID]],dProduct[ProductID],dProduct[Product])</f>
        <v>Cherry</v>
      </c>
      <c r="L291" s="33" t="str">
        <f>_xlfn.XLOOKUP(fSales[[#This Row],[SalesRepID]],dPSalesRep[SalesRepID],dPSalesRep[Region])</f>
        <v>MidWest</v>
      </c>
      <c r="M291" s="33">
        <f>fSales[[#This Row],[Units]]*_xlfn.XLOOKUP(fSales[[#This Row],[ProductID]],dProduct[ProductID],dProduct[CratePrice])</f>
        <v>3146.4</v>
      </c>
    </row>
    <row r="292" spans="7:13" x14ac:dyDescent="0.3">
      <c r="G292" s="32">
        <v>45498</v>
      </c>
      <c r="H292">
        <v>276</v>
      </c>
      <c r="I292" t="s">
        <v>42</v>
      </c>
      <c r="J292" t="s">
        <v>66</v>
      </c>
      <c r="K292" s="33" t="str">
        <f>_xlfn.XLOOKUP(fSales[[#This Row],[ProductID]],dProduct[ProductID],dProduct[Product])</f>
        <v>Orange</v>
      </c>
      <c r="L292" s="33" t="str">
        <f>_xlfn.XLOOKUP(fSales[[#This Row],[SalesRepID]],dPSalesRep[SalesRepID],dPSalesRep[Region])</f>
        <v>East</v>
      </c>
      <c r="M292" s="33">
        <f>fSales[[#This Row],[Units]]*_xlfn.XLOOKUP(fSales[[#This Row],[ProductID]],dProduct[ProductID],dProduct[CratePrice])</f>
        <v>8211</v>
      </c>
    </row>
    <row r="293" spans="7:13" x14ac:dyDescent="0.3">
      <c r="G293" s="32">
        <v>45498</v>
      </c>
      <c r="H293">
        <v>204</v>
      </c>
      <c r="I293" t="s">
        <v>50</v>
      </c>
      <c r="J293" t="s">
        <v>66</v>
      </c>
      <c r="K293" s="33" t="str">
        <f>_xlfn.XLOOKUP(fSales[[#This Row],[ProductID]],dProduct[ProductID],dProduct[Product])</f>
        <v>Cherry</v>
      </c>
      <c r="L293" s="33" t="str">
        <f>_xlfn.XLOOKUP(fSales[[#This Row],[SalesRepID]],dPSalesRep[SalesRepID],dPSalesRep[Region])</f>
        <v>East</v>
      </c>
      <c r="M293" s="33">
        <f>fSales[[#This Row],[Units]]*_xlfn.XLOOKUP(fSales[[#This Row],[ProductID]],dProduct[ProductID],dProduct[CratePrice])</f>
        <v>8914.8000000000011</v>
      </c>
    </row>
    <row r="294" spans="7:13" x14ac:dyDescent="0.3">
      <c r="G294" s="32">
        <v>45498</v>
      </c>
      <c r="H294">
        <v>240</v>
      </c>
      <c r="I294" t="s">
        <v>43</v>
      </c>
      <c r="J294" t="s">
        <v>56</v>
      </c>
      <c r="K294" s="33" t="str">
        <f>_xlfn.XLOOKUP(fSales[[#This Row],[ProductID]],dProduct[ProductID],dProduct[Product])</f>
        <v>Apple</v>
      </c>
      <c r="L294" s="33" t="str">
        <f>_xlfn.XLOOKUP(fSales[[#This Row],[SalesRepID]],dPSalesRep[SalesRepID],dPSalesRep[Region])</f>
        <v>NW</v>
      </c>
      <c r="M294" s="33">
        <f>fSales[[#This Row],[Units]]*_xlfn.XLOOKUP(fSales[[#This Row],[ProductID]],dProduct[ProductID],dProduct[CratePrice])</f>
        <v>8400</v>
      </c>
    </row>
    <row r="295" spans="7:13" x14ac:dyDescent="0.3">
      <c r="G295" s="32">
        <v>45500</v>
      </c>
      <c r="H295">
        <v>168</v>
      </c>
      <c r="I295" t="s">
        <v>43</v>
      </c>
      <c r="J295" t="s">
        <v>58</v>
      </c>
      <c r="K295" s="33" t="str">
        <f>_xlfn.XLOOKUP(fSales[[#This Row],[ProductID]],dProduct[ProductID],dProduct[Product])</f>
        <v>Apple</v>
      </c>
      <c r="L295" s="33" t="str">
        <f>_xlfn.XLOOKUP(fSales[[#This Row],[SalesRepID]],dPSalesRep[SalesRepID],dPSalesRep[Region])</f>
        <v>East</v>
      </c>
      <c r="M295" s="33">
        <f>fSales[[#This Row],[Units]]*_xlfn.XLOOKUP(fSales[[#This Row],[ProductID]],dProduct[ProductID],dProduct[CratePrice])</f>
        <v>5880</v>
      </c>
    </row>
    <row r="296" spans="7:13" x14ac:dyDescent="0.3">
      <c r="G296" s="32">
        <v>45501</v>
      </c>
      <c r="H296">
        <v>252</v>
      </c>
      <c r="I296" t="s">
        <v>46</v>
      </c>
      <c r="J296" t="s">
        <v>55</v>
      </c>
      <c r="K296" s="33" t="str">
        <f>_xlfn.XLOOKUP(fSales[[#This Row],[ProductID]],dProduct[ProductID],dProduct[Product])</f>
        <v>Kiwi</v>
      </c>
      <c r="L296" s="33" t="str">
        <f>_xlfn.XLOOKUP(fSales[[#This Row],[SalesRepID]],dPSalesRep[SalesRepID],dPSalesRep[Region])</f>
        <v>West</v>
      </c>
      <c r="M296" s="33">
        <f>fSales[[#This Row],[Units]]*_xlfn.XLOOKUP(fSales[[#This Row],[ProductID]],dProduct[ProductID],dProduct[CratePrice])</f>
        <v>5670</v>
      </c>
    </row>
    <row r="297" spans="7:13" x14ac:dyDescent="0.3">
      <c r="G297" s="32">
        <v>45503</v>
      </c>
      <c r="H297">
        <v>192</v>
      </c>
      <c r="I297" t="s">
        <v>43</v>
      </c>
      <c r="J297" t="s">
        <v>66</v>
      </c>
      <c r="K297" s="33" t="str">
        <f>_xlfn.XLOOKUP(fSales[[#This Row],[ProductID]],dProduct[ProductID],dProduct[Product])</f>
        <v>Apple</v>
      </c>
      <c r="L297" s="33" t="str">
        <f>_xlfn.XLOOKUP(fSales[[#This Row],[SalesRepID]],dPSalesRep[SalesRepID],dPSalesRep[Region])</f>
        <v>East</v>
      </c>
      <c r="M297" s="33">
        <f>fSales[[#This Row],[Units]]*_xlfn.XLOOKUP(fSales[[#This Row],[ProductID]],dProduct[ProductID],dProduct[CratePrice])</f>
        <v>6720</v>
      </c>
    </row>
    <row r="298" spans="7:13" x14ac:dyDescent="0.3">
      <c r="G298" s="32">
        <v>45504</v>
      </c>
      <c r="H298">
        <v>72</v>
      </c>
      <c r="I298" t="s">
        <v>42</v>
      </c>
      <c r="J298" t="s">
        <v>56</v>
      </c>
      <c r="K298" s="33" t="str">
        <f>_xlfn.XLOOKUP(fSales[[#This Row],[ProductID]],dProduct[ProductID],dProduct[Product])</f>
        <v>Orange</v>
      </c>
      <c r="L298" s="33" t="str">
        <f>_xlfn.XLOOKUP(fSales[[#This Row],[SalesRepID]],dPSalesRep[SalesRepID],dPSalesRep[Region])</f>
        <v>NW</v>
      </c>
      <c r="M298" s="33">
        <f>fSales[[#This Row],[Units]]*_xlfn.XLOOKUP(fSales[[#This Row],[ProductID]],dProduct[ProductID],dProduct[CratePrice])</f>
        <v>2142</v>
      </c>
    </row>
    <row r="299" spans="7:13" x14ac:dyDescent="0.3">
      <c r="G299" s="32">
        <v>45504</v>
      </c>
      <c r="H299">
        <v>288</v>
      </c>
      <c r="I299" t="s">
        <v>50</v>
      </c>
      <c r="J299" t="s">
        <v>56</v>
      </c>
      <c r="K299" s="33" t="str">
        <f>_xlfn.XLOOKUP(fSales[[#This Row],[ProductID]],dProduct[ProductID],dProduct[Product])</f>
        <v>Cherry</v>
      </c>
      <c r="L299" s="33" t="str">
        <f>_xlfn.XLOOKUP(fSales[[#This Row],[SalesRepID]],dPSalesRep[SalesRepID],dPSalesRep[Region])</f>
        <v>NW</v>
      </c>
      <c r="M299" s="33">
        <f>fSales[[#This Row],[Units]]*_xlfn.XLOOKUP(fSales[[#This Row],[ProductID]],dProduct[ProductID],dProduct[CratePrice])</f>
        <v>12585.6</v>
      </c>
    </row>
    <row r="300" spans="7:13" x14ac:dyDescent="0.3">
      <c r="G300" s="32">
        <v>45504</v>
      </c>
      <c r="H300">
        <v>24</v>
      </c>
      <c r="I300" t="s">
        <v>43</v>
      </c>
      <c r="J300" t="s">
        <v>55</v>
      </c>
      <c r="K300" s="33" t="str">
        <f>_xlfn.XLOOKUP(fSales[[#This Row],[ProductID]],dProduct[ProductID],dProduct[Product])</f>
        <v>Apple</v>
      </c>
      <c r="L300" s="33" t="str">
        <f>_xlfn.XLOOKUP(fSales[[#This Row],[SalesRepID]],dPSalesRep[SalesRepID],dPSalesRep[Region])</f>
        <v>West</v>
      </c>
      <c r="M300" s="33">
        <f>fSales[[#This Row],[Units]]*_xlfn.XLOOKUP(fSales[[#This Row],[ProductID]],dProduct[ProductID],dProduct[CratePrice])</f>
        <v>840</v>
      </c>
    </row>
    <row r="301" spans="7:13" x14ac:dyDescent="0.3">
      <c r="G301" s="32">
        <v>45505</v>
      </c>
      <c r="H301">
        <v>156</v>
      </c>
      <c r="I301" t="s">
        <v>42</v>
      </c>
      <c r="J301" t="s">
        <v>58</v>
      </c>
      <c r="K301" s="33" t="str">
        <f>_xlfn.XLOOKUP(fSales[[#This Row],[ProductID]],dProduct[ProductID],dProduct[Product])</f>
        <v>Orange</v>
      </c>
      <c r="L301" s="33" t="str">
        <f>_xlfn.XLOOKUP(fSales[[#This Row],[SalesRepID]],dPSalesRep[SalesRepID],dPSalesRep[Region])</f>
        <v>East</v>
      </c>
      <c r="M301" s="33">
        <f>fSales[[#This Row],[Units]]*_xlfn.XLOOKUP(fSales[[#This Row],[ProductID]],dProduct[ProductID],dProduct[CratePrice])</f>
        <v>4641</v>
      </c>
    </row>
    <row r="302" spans="7:13" x14ac:dyDescent="0.3">
      <c r="G302" s="32">
        <v>45505</v>
      </c>
      <c r="H302">
        <v>264</v>
      </c>
      <c r="I302" t="s">
        <v>43</v>
      </c>
      <c r="J302" t="s">
        <v>58</v>
      </c>
      <c r="K302" s="33" t="str">
        <f>_xlfn.XLOOKUP(fSales[[#This Row],[ProductID]],dProduct[ProductID],dProduct[Product])</f>
        <v>Apple</v>
      </c>
      <c r="L302" s="33" t="str">
        <f>_xlfn.XLOOKUP(fSales[[#This Row],[SalesRepID]],dPSalesRep[SalesRepID],dPSalesRep[Region])</f>
        <v>East</v>
      </c>
      <c r="M302" s="33">
        <f>fSales[[#This Row],[Units]]*_xlfn.XLOOKUP(fSales[[#This Row],[ProductID]],dProduct[ProductID],dProduct[CratePrice])</f>
        <v>9240</v>
      </c>
    </row>
    <row r="303" spans="7:13" x14ac:dyDescent="0.3">
      <c r="G303" s="32">
        <v>45506</v>
      </c>
      <c r="H303">
        <v>216</v>
      </c>
      <c r="I303" t="s">
        <v>43</v>
      </c>
      <c r="J303" t="s">
        <v>55</v>
      </c>
      <c r="K303" s="33" t="str">
        <f>_xlfn.XLOOKUP(fSales[[#This Row],[ProductID]],dProduct[ProductID],dProduct[Product])</f>
        <v>Apple</v>
      </c>
      <c r="L303" s="33" t="str">
        <f>_xlfn.XLOOKUP(fSales[[#This Row],[SalesRepID]],dPSalesRep[SalesRepID],dPSalesRep[Region])</f>
        <v>West</v>
      </c>
      <c r="M303" s="33">
        <f>fSales[[#This Row],[Units]]*_xlfn.XLOOKUP(fSales[[#This Row],[ProductID]],dProduct[ProductID],dProduct[CratePrice])</f>
        <v>7560</v>
      </c>
    </row>
    <row r="304" spans="7:13" x14ac:dyDescent="0.3">
      <c r="G304" s="32">
        <v>45506</v>
      </c>
      <c r="H304">
        <v>204</v>
      </c>
      <c r="I304" t="s">
        <v>48</v>
      </c>
      <c r="J304" t="s">
        <v>58</v>
      </c>
      <c r="K304" s="33" t="str">
        <f>_xlfn.XLOOKUP(fSales[[#This Row],[ProductID]],dProduct[ProductID],dProduct[Product])</f>
        <v>Banana</v>
      </c>
      <c r="L304" s="33" t="str">
        <f>_xlfn.XLOOKUP(fSales[[#This Row],[SalesRepID]],dPSalesRep[SalesRepID],dPSalesRep[Region])</f>
        <v>East</v>
      </c>
      <c r="M304" s="33">
        <f>fSales[[#This Row],[Units]]*_xlfn.XLOOKUP(fSales[[#This Row],[ProductID]],dProduct[ProductID],dProduct[CratePrice])</f>
        <v>3570</v>
      </c>
    </row>
    <row r="305" spans="7:13" x14ac:dyDescent="0.3">
      <c r="G305" s="32">
        <v>45507</v>
      </c>
      <c r="H305">
        <v>132</v>
      </c>
      <c r="I305" t="s">
        <v>50</v>
      </c>
      <c r="J305" t="s">
        <v>57</v>
      </c>
      <c r="K305" s="33" t="str">
        <f>_xlfn.XLOOKUP(fSales[[#This Row],[ProductID]],dProduct[ProductID],dProduct[Product])</f>
        <v>Cherry</v>
      </c>
      <c r="L305" s="33" t="str">
        <f>_xlfn.XLOOKUP(fSales[[#This Row],[SalesRepID]],dPSalesRep[SalesRepID],dPSalesRep[Region])</f>
        <v>MidWest</v>
      </c>
      <c r="M305" s="33">
        <f>fSales[[#This Row],[Units]]*_xlfn.XLOOKUP(fSales[[#This Row],[ProductID]],dProduct[ProductID],dProduct[CratePrice])</f>
        <v>5768.4000000000005</v>
      </c>
    </row>
    <row r="306" spans="7:13" x14ac:dyDescent="0.3">
      <c r="G306" s="32">
        <v>45507</v>
      </c>
      <c r="H306">
        <v>96</v>
      </c>
      <c r="I306" t="s">
        <v>50</v>
      </c>
      <c r="J306" t="s">
        <v>58</v>
      </c>
      <c r="K306" s="33" t="str">
        <f>_xlfn.XLOOKUP(fSales[[#This Row],[ProductID]],dProduct[ProductID],dProduct[Product])</f>
        <v>Cherry</v>
      </c>
      <c r="L306" s="33" t="str">
        <f>_xlfn.XLOOKUP(fSales[[#This Row],[SalesRepID]],dPSalesRep[SalesRepID],dPSalesRep[Region])</f>
        <v>East</v>
      </c>
      <c r="M306" s="33">
        <f>fSales[[#This Row],[Units]]*_xlfn.XLOOKUP(fSales[[#This Row],[ProductID]],dProduct[ProductID],dProduct[CratePrice])</f>
        <v>4195.2000000000007</v>
      </c>
    </row>
    <row r="307" spans="7:13" x14ac:dyDescent="0.3">
      <c r="G307" s="32">
        <v>45507</v>
      </c>
      <c r="H307">
        <v>108</v>
      </c>
      <c r="I307" t="s">
        <v>48</v>
      </c>
      <c r="J307" t="s">
        <v>58</v>
      </c>
      <c r="K307" s="33" t="str">
        <f>_xlfn.XLOOKUP(fSales[[#This Row],[ProductID]],dProduct[ProductID],dProduct[Product])</f>
        <v>Banana</v>
      </c>
      <c r="L307" s="33" t="str">
        <f>_xlfn.XLOOKUP(fSales[[#This Row],[SalesRepID]],dPSalesRep[SalesRepID],dPSalesRep[Region])</f>
        <v>East</v>
      </c>
      <c r="M307" s="33">
        <f>fSales[[#This Row],[Units]]*_xlfn.XLOOKUP(fSales[[#This Row],[ProductID]],dProduct[ProductID],dProduct[CratePrice])</f>
        <v>1890</v>
      </c>
    </row>
    <row r="308" spans="7:13" x14ac:dyDescent="0.3">
      <c r="G308" s="32">
        <v>45510</v>
      </c>
      <c r="H308">
        <v>300</v>
      </c>
      <c r="I308" t="s">
        <v>46</v>
      </c>
      <c r="J308" t="s">
        <v>58</v>
      </c>
      <c r="K308" s="33" t="str">
        <f>_xlfn.XLOOKUP(fSales[[#This Row],[ProductID]],dProduct[ProductID],dProduct[Product])</f>
        <v>Kiwi</v>
      </c>
      <c r="L308" s="33" t="str">
        <f>_xlfn.XLOOKUP(fSales[[#This Row],[SalesRepID]],dPSalesRep[SalesRepID],dPSalesRep[Region])</f>
        <v>East</v>
      </c>
      <c r="M308" s="33">
        <f>fSales[[#This Row],[Units]]*_xlfn.XLOOKUP(fSales[[#This Row],[ProductID]],dProduct[ProductID],dProduct[CratePrice])</f>
        <v>6750</v>
      </c>
    </row>
    <row r="309" spans="7:13" x14ac:dyDescent="0.3">
      <c r="G309" s="32">
        <v>45510</v>
      </c>
      <c r="H309">
        <v>204</v>
      </c>
      <c r="I309" t="s">
        <v>42</v>
      </c>
      <c r="J309" t="s">
        <v>57</v>
      </c>
      <c r="K309" s="33" t="str">
        <f>_xlfn.XLOOKUP(fSales[[#This Row],[ProductID]],dProduct[ProductID],dProduct[Product])</f>
        <v>Orange</v>
      </c>
      <c r="L309" s="33" t="str">
        <f>_xlfn.XLOOKUP(fSales[[#This Row],[SalesRepID]],dPSalesRep[SalesRepID],dPSalesRep[Region])</f>
        <v>MidWest</v>
      </c>
      <c r="M309" s="33">
        <f>fSales[[#This Row],[Units]]*_xlfn.XLOOKUP(fSales[[#This Row],[ProductID]],dProduct[ProductID],dProduct[CratePrice])</f>
        <v>6069</v>
      </c>
    </row>
    <row r="310" spans="7:13" x14ac:dyDescent="0.3">
      <c r="G310" s="32">
        <v>45510</v>
      </c>
      <c r="H310">
        <v>24</v>
      </c>
      <c r="I310" t="s">
        <v>46</v>
      </c>
      <c r="J310" t="s">
        <v>55</v>
      </c>
      <c r="K310" s="33" t="str">
        <f>_xlfn.XLOOKUP(fSales[[#This Row],[ProductID]],dProduct[ProductID],dProduct[Product])</f>
        <v>Kiwi</v>
      </c>
      <c r="L310" s="33" t="str">
        <f>_xlfn.XLOOKUP(fSales[[#This Row],[SalesRepID]],dPSalesRep[SalesRepID],dPSalesRep[Region])</f>
        <v>West</v>
      </c>
      <c r="M310" s="33">
        <f>fSales[[#This Row],[Units]]*_xlfn.XLOOKUP(fSales[[#This Row],[ProductID]],dProduct[ProductID],dProduct[CratePrice])</f>
        <v>540</v>
      </c>
    </row>
    <row r="311" spans="7:13" x14ac:dyDescent="0.3">
      <c r="G311" s="32">
        <v>45511</v>
      </c>
      <c r="H311">
        <v>156</v>
      </c>
      <c r="I311" t="s">
        <v>50</v>
      </c>
      <c r="J311" t="s">
        <v>66</v>
      </c>
      <c r="K311" s="33" t="str">
        <f>_xlfn.XLOOKUP(fSales[[#This Row],[ProductID]],dProduct[ProductID],dProduct[Product])</f>
        <v>Cherry</v>
      </c>
      <c r="L311" s="33" t="str">
        <f>_xlfn.XLOOKUP(fSales[[#This Row],[SalesRepID]],dPSalesRep[SalesRepID],dPSalesRep[Region])</f>
        <v>East</v>
      </c>
      <c r="M311" s="33">
        <f>fSales[[#This Row],[Units]]*_xlfn.XLOOKUP(fSales[[#This Row],[ProductID]],dProduct[ProductID],dProduct[CratePrice])</f>
        <v>6817.2000000000007</v>
      </c>
    </row>
    <row r="312" spans="7:13" x14ac:dyDescent="0.3">
      <c r="G312" s="32">
        <v>45511</v>
      </c>
      <c r="H312">
        <v>144</v>
      </c>
      <c r="I312" t="s">
        <v>48</v>
      </c>
      <c r="J312" t="s">
        <v>55</v>
      </c>
      <c r="K312" s="33" t="str">
        <f>_xlfn.XLOOKUP(fSales[[#This Row],[ProductID]],dProduct[ProductID],dProduct[Product])</f>
        <v>Banana</v>
      </c>
      <c r="L312" s="33" t="str">
        <f>_xlfn.XLOOKUP(fSales[[#This Row],[SalesRepID]],dPSalesRep[SalesRepID],dPSalesRep[Region])</f>
        <v>West</v>
      </c>
      <c r="M312" s="33">
        <f>fSales[[#This Row],[Units]]*_xlfn.XLOOKUP(fSales[[#This Row],[ProductID]],dProduct[ProductID],dProduct[CratePrice])</f>
        <v>2520</v>
      </c>
    </row>
    <row r="313" spans="7:13" x14ac:dyDescent="0.3">
      <c r="G313" s="32">
        <v>45511</v>
      </c>
      <c r="H313">
        <v>144</v>
      </c>
      <c r="I313" t="s">
        <v>50</v>
      </c>
      <c r="J313" t="s">
        <v>66</v>
      </c>
      <c r="K313" s="33" t="str">
        <f>_xlfn.XLOOKUP(fSales[[#This Row],[ProductID]],dProduct[ProductID],dProduct[Product])</f>
        <v>Cherry</v>
      </c>
      <c r="L313" s="33" t="str">
        <f>_xlfn.XLOOKUP(fSales[[#This Row],[SalesRepID]],dPSalesRep[SalesRepID],dPSalesRep[Region])</f>
        <v>East</v>
      </c>
      <c r="M313" s="33">
        <f>fSales[[#This Row],[Units]]*_xlfn.XLOOKUP(fSales[[#This Row],[ProductID]],dProduct[ProductID],dProduct[CratePrice])</f>
        <v>6292.8</v>
      </c>
    </row>
    <row r="314" spans="7:13" x14ac:dyDescent="0.3">
      <c r="G314" s="32">
        <v>45512</v>
      </c>
      <c r="H314">
        <v>84</v>
      </c>
      <c r="I314" t="s">
        <v>48</v>
      </c>
      <c r="J314" t="s">
        <v>66</v>
      </c>
      <c r="K314" s="33" t="str">
        <f>_xlfn.XLOOKUP(fSales[[#This Row],[ProductID]],dProduct[ProductID],dProduct[Product])</f>
        <v>Banana</v>
      </c>
      <c r="L314" s="33" t="str">
        <f>_xlfn.XLOOKUP(fSales[[#This Row],[SalesRepID]],dPSalesRep[SalesRepID],dPSalesRep[Region])</f>
        <v>East</v>
      </c>
      <c r="M314" s="33">
        <f>fSales[[#This Row],[Units]]*_xlfn.XLOOKUP(fSales[[#This Row],[ProductID]],dProduct[ProductID],dProduct[CratePrice])</f>
        <v>1470</v>
      </c>
    </row>
    <row r="315" spans="7:13" x14ac:dyDescent="0.3">
      <c r="G315" s="32">
        <v>45513</v>
      </c>
      <c r="H315">
        <v>168</v>
      </c>
      <c r="I315" t="s">
        <v>46</v>
      </c>
      <c r="J315" t="s">
        <v>56</v>
      </c>
      <c r="K315" s="33" t="str">
        <f>_xlfn.XLOOKUP(fSales[[#This Row],[ProductID]],dProduct[ProductID],dProduct[Product])</f>
        <v>Kiwi</v>
      </c>
      <c r="L315" s="33" t="str">
        <f>_xlfn.XLOOKUP(fSales[[#This Row],[SalesRepID]],dPSalesRep[SalesRepID],dPSalesRep[Region])</f>
        <v>NW</v>
      </c>
      <c r="M315" s="33">
        <f>fSales[[#This Row],[Units]]*_xlfn.XLOOKUP(fSales[[#This Row],[ProductID]],dProduct[ProductID],dProduct[CratePrice])</f>
        <v>3780</v>
      </c>
    </row>
    <row r="316" spans="7:13" x14ac:dyDescent="0.3">
      <c r="G316" s="32">
        <v>45513</v>
      </c>
      <c r="H316">
        <v>156</v>
      </c>
      <c r="I316" t="s">
        <v>46</v>
      </c>
      <c r="J316" t="s">
        <v>55</v>
      </c>
      <c r="K316" s="33" t="str">
        <f>_xlfn.XLOOKUP(fSales[[#This Row],[ProductID]],dProduct[ProductID],dProduct[Product])</f>
        <v>Kiwi</v>
      </c>
      <c r="L316" s="33" t="str">
        <f>_xlfn.XLOOKUP(fSales[[#This Row],[SalesRepID]],dPSalesRep[SalesRepID],dPSalesRep[Region])</f>
        <v>West</v>
      </c>
      <c r="M316" s="33">
        <f>fSales[[#This Row],[Units]]*_xlfn.XLOOKUP(fSales[[#This Row],[ProductID]],dProduct[ProductID],dProduct[CratePrice])</f>
        <v>3510</v>
      </c>
    </row>
    <row r="317" spans="7:13" x14ac:dyDescent="0.3">
      <c r="G317" s="32">
        <v>45513</v>
      </c>
      <c r="H317">
        <v>300</v>
      </c>
      <c r="I317" t="s">
        <v>46</v>
      </c>
      <c r="J317" t="s">
        <v>57</v>
      </c>
      <c r="K317" s="33" t="str">
        <f>_xlfn.XLOOKUP(fSales[[#This Row],[ProductID]],dProduct[ProductID],dProduct[Product])</f>
        <v>Kiwi</v>
      </c>
      <c r="L317" s="33" t="str">
        <f>_xlfn.XLOOKUP(fSales[[#This Row],[SalesRepID]],dPSalesRep[SalesRepID],dPSalesRep[Region])</f>
        <v>MidWest</v>
      </c>
      <c r="M317" s="33">
        <f>fSales[[#This Row],[Units]]*_xlfn.XLOOKUP(fSales[[#This Row],[ProductID]],dProduct[ProductID],dProduct[CratePrice])</f>
        <v>6750</v>
      </c>
    </row>
    <row r="318" spans="7:13" x14ac:dyDescent="0.3">
      <c r="G318" s="32">
        <v>45514</v>
      </c>
      <c r="H318">
        <v>156</v>
      </c>
      <c r="I318" t="s">
        <v>50</v>
      </c>
      <c r="J318" t="s">
        <v>57</v>
      </c>
      <c r="K318" s="33" t="str">
        <f>_xlfn.XLOOKUP(fSales[[#This Row],[ProductID]],dProduct[ProductID],dProduct[Product])</f>
        <v>Cherry</v>
      </c>
      <c r="L318" s="33" t="str">
        <f>_xlfn.XLOOKUP(fSales[[#This Row],[SalesRepID]],dPSalesRep[SalesRepID],dPSalesRep[Region])</f>
        <v>MidWest</v>
      </c>
      <c r="M318" s="33">
        <f>fSales[[#This Row],[Units]]*_xlfn.XLOOKUP(fSales[[#This Row],[ProductID]],dProduct[ProductID],dProduct[CratePrice])</f>
        <v>6817.2000000000007</v>
      </c>
    </row>
    <row r="319" spans="7:13" x14ac:dyDescent="0.3">
      <c r="G319" s="32">
        <v>45515</v>
      </c>
      <c r="H319">
        <v>228</v>
      </c>
      <c r="I319" t="s">
        <v>46</v>
      </c>
      <c r="J319" t="s">
        <v>56</v>
      </c>
      <c r="K319" s="33" t="str">
        <f>_xlfn.XLOOKUP(fSales[[#This Row],[ProductID]],dProduct[ProductID],dProduct[Product])</f>
        <v>Kiwi</v>
      </c>
      <c r="L319" s="33" t="str">
        <f>_xlfn.XLOOKUP(fSales[[#This Row],[SalesRepID]],dPSalesRep[SalesRepID],dPSalesRep[Region])</f>
        <v>NW</v>
      </c>
      <c r="M319" s="33">
        <f>fSales[[#This Row],[Units]]*_xlfn.XLOOKUP(fSales[[#This Row],[ProductID]],dProduct[ProductID],dProduct[CratePrice])</f>
        <v>5130</v>
      </c>
    </row>
    <row r="320" spans="7:13" x14ac:dyDescent="0.3">
      <c r="G320" s="32">
        <v>45515</v>
      </c>
      <c r="H320">
        <v>264</v>
      </c>
      <c r="I320" t="s">
        <v>50</v>
      </c>
      <c r="J320" t="s">
        <v>57</v>
      </c>
      <c r="K320" s="33" t="str">
        <f>_xlfn.XLOOKUP(fSales[[#This Row],[ProductID]],dProduct[ProductID],dProduct[Product])</f>
        <v>Cherry</v>
      </c>
      <c r="L320" s="33" t="str">
        <f>_xlfn.XLOOKUP(fSales[[#This Row],[SalesRepID]],dPSalesRep[SalesRepID],dPSalesRep[Region])</f>
        <v>MidWest</v>
      </c>
      <c r="M320" s="33">
        <f>fSales[[#This Row],[Units]]*_xlfn.XLOOKUP(fSales[[#This Row],[ProductID]],dProduct[ProductID],dProduct[CratePrice])</f>
        <v>11536.800000000001</v>
      </c>
    </row>
    <row r="321" spans="7:13" x14ac:dyDescent="0.3">
      <c r="G321" s="32">
        <v>45516</v>
      </c>
      <c r="H321">
        <v>240</v>
      </c>
      <c r="I321" t="s">
        <v>48</v>
      </c>
      <c r="J321" t="s">
        <v>56</v>
      </c>
      <c r="K321" s="33" t="str">
        <f>_xlfn.XLOOKUP(fSales[[#This Row],[ProductID]],dProduct[ProductID],dProduct[Product])</f>
        <v>Banana</v>
      </c>
      <c r="L321" s="33" t="str">
        <f>_xlfn.XLOOKUP(fSales[[#This Row],[SalesRepID]],dPSalesRep[SalesRepID],dPSalesRep[Region])</f>
        <v>NW</v>
      </c>
      <c r="M321" s="33">
        <f>fSales[[#This Row],[Units]]*_xlfn.XLOOKUP(fSales[[#This Row],[ProductID]],dProduct[ProductID],dProduct[CratePrice])</f>
        <v>4200</v>
      </c>
    </row>
    <row r="322" spans="7:13" x14ac:dyDescent="0.3">
      <c r="G322" s="32">
        <v>45516</v>
      </c>
      <c r="H322">
        <v>24</v>
      </c>
      <c r="I322" t="s">
        <v>50</v>
      </c>
      <c r="J322" t="s">
        <v>57</v>
      </c>
      <c r="K322" s="33" t="str">
        <f>_xlfn.XLOOKUP(fSales[[#This Row],[ProductID]],dProduct[ProductID],dProduct[Product])</f>
        <v>Cherry</v>
      </c>
      <c r="L322" s="33" t="str">
        <f>_xlfn.XLOOKUP(fSales[[#This Row],[SalesRepID]],dPSalesRep[SalesRepID],dPSalesRep[Region])</f>
        <v>MidWest</v>
      </c>
      <c r="M322" s="33">
        <f>fSales[[#This Row],[Units]]*_xlfn.XLOOKUP(fSales[[#This Row],[ProductID]],dProduct[ProductID],dProduct[CratePrice])</f>
        <v>1048.8000000000002</v>
      </c>
    </row>
    <row r="323" spans="7:13" x14ac:dyDescent="0.3">
      <c r="G323" s="32">
        <v>45516</v>
      </c>
      <c r="H323">
        <v>216</v>
      </c>
      <c r="I323" t="s">
        <v>42</v>
      </c>
      <c r="J323" t="s">
        <v>66</v>
      </c>
      <c r="K323" s="33" t="str">
        <f>_xlfn.XLOOKUP(fSales[[#This Row],[ProductID]],dProduct[ProductID],dProduct[Product])</f>
        <v>Orange</v>
      </c>
      <c r="L323" s="33" t="str">
        <f>_xlfn.XLOOKUP(fSales[[#This Row],[SalesRepID]],dPSalesRep[SalesRepID],dPSalesRep[Region])</f>
        <v>East</v>
      </c>
      <c r="M323" s="33">
        <f>fSales[[#This Row],[Units]]*_xlfn.XLOOKUP(fSales[[#This Row],[ProductID]],dProduct[ProductID],dProduct[CratePrice])</f>
        <v>6426</v>
      </c>
    </row>
    <row r="324" spans="7:13" x14ac:dyDescent="0.3">
      <c r="G324" s="32">
        <v>45517</v>
      </c>
      <c r="H324">
        <v>72</v>
      </c>
      <c r="I324" t="s">
        <v>46</v>
      </c>
      <c r="J324" t="s">
        <v>56</v>
      </c>
      <c r="K324" s="33" t="str">
        <f>_xlfn.XLOOKUP(fSales[[#This Row],[ProductID]],dProduct[ProductID],dProduct[Product])</f>
        <v>Kiwi</v>
      </c>
      <c r="L324" s="33" t="str">
        <f>_xlfn.XLOOKUP(fSales[[#This Row],[SalesRepID]],dPSalesRep[SalesRepID],dPSalesRep[Region])</f>
        <v>NW</v>
      </c>
      <c r="M324" s="33">
        <f>fSales[[#This Row],[Units]]*_xlfn.XLOOKUP(fSales[[#This Row],[ProductID]],dProduct[ProductID],dProduct[CratePrice])</f>
        <v>1620</v>
      </c>
    </row>
    <row r="325" spans="7:13" x14ac:dyDescent="0.3">
      <c r="G325" s="32">
        <v>45517</v>
      </c>
      <c r="H325">
        <v>72</v>
      </c>
      <c r="I325" t="s">
        <v>43</v>
      </c>
      <c r="J325" t="s">
        <v>66</v>
      </c>
      <c r="K325" s="33" t="str">
        <f>_xlfn.XLOOKUP(fSales[[#This Row],[ProductID]],dProduct[ProductID],dProduct[Product])</f>
        <v>Apple</v>
      </c>
      <c r="L325" s="33" t="str">
        <f>_xlfn.XLOOKUP(fSales[[#This Row],[SalesRepID]],dPSalesRep[SalesRepID],dPSalesRep[Region])</f>
        <v>East</v>
      </c>
      <c r="M325" s="33">
        <f>fSales[[#This Row],[Units]]*_xlfn.XLOOKUP(fSales[[#This Row],[ProductID]],dProduct[ProductID],dProduct[CratePrice])</f>
        <v>2520</v>
      </c>
    </row>
    <row r="326" spans="7:13" x14ac:dyDescent="0.3">
      <c r="G326" s="32">
        <v>45518</v>
      </c>
      <c r="H326">
        <v>120</v>
      </c>
      <c r="I326" t="s">
        <v>50</v>
      </c>
      <c r="J326" t="s">
        <v>56</v>
      </c>
      <c r="K326" s="33" t="str">
        <f>_xlfn.XLOOKUP(fSales[[#This Row],[ProductID]],dProduct[ProductID],dProduct[Product])</f>
        <v>Cherry</v>
      </c>
      <c r="L326" s="33" t="str">
        <f>_xlfn.XLOOKUP(fSales[[#This Row],[SalesRepID]],dPSalesRep[SalesRepID],dPSalesRep[Region])</f>
        <v>NW</v>
      </c>
      <c r="M326" s="33">
        <f>fSales[[#This Row],[Units]]*_xlfn.XLOOKUP(fSales[[#This Row],[ProductID]],dProduct[ProductID],dProduct[CratePrice])</f>
        <v>5244</v>
      </c>
    </row>
    <row r="327" spans="7:13" x14ac:dyDescent="0.3">
      <c r="G327" s="32">
        <v>45519</v>
      </c>
      <c r="H327">
        <v>72</v>
      </c>
      <c r="I327" t="s">
        <v>42</v>
      </c>
      <c r="J327" t="s">
        <v>66</v>
      </c>
      <c r="K327" s="33" t="str">
        <f>_xlfn.XLOOKUP(fSales[[#This Row],[ProductID]],dProduct[ProductID],dProduct[Product])</f>
        <v>Orange</v>
      </c>
      <c r="L327" s="33" t="str">
        <f>_xlfn.XLOOKUP(fSales[[#This Row],[SalesRepID]],dPSalesRep[SalesRepID],dPSalesRep[Region])</f>
        <v>East</v>
      </c>
      <c r="M327" s="33">
        <f>fSales[[#This Row],[Units]]*_xlfn.XLOOKUP(fSales[[#This Row],[ProductID]],dProduct[ProductID],dProduct[CratePrice])</f>
        <v>2142</v>
      </c>
    </row>
    <row r="328" spans="7:13" x14ac:dyDescent="0.3">
      <c r="G328" s="32">
        <v>45523</v>
      </c>
      <c r="H328">
        <v>60</v>
      </c>
      <c r="I328" t="s">
        <v>42</v>
      </c>
      <c r="J328" t="s">
        <v>57</v>
      </c>
      <c r="K328" s="33" t="str">
        <f>_xlfn.XLOOKUP(fSales[[#This Row],[ProductID]],dProduct[ProductID],dProduct[Product])</f>
        <v>Orange</v>
      </c>
      <c r="L328" s="33" t="str">
        <f>_xlfn.XLOOKUP(fSales[[#This Row],[SalesRepID]],dPSalesRep[SalesRepID],dPSalesRep[Region])</f>
        <v>MidWest</v>
      </c>
      <c r="M328" s="33">
        <f>fSales[[#This Row],[Units]]*_xlfn.XLOOKUP(fSales[[#This Row],[ProductID]],dProduct[ProductID],dProduct[CratePrice])</f>
        <v>1785</v>
      </c>
    </row>
    <row r="329" spans="7:13" x14ac:dyDescent="0.3">
      <c r="G329" s="32">
        <v>45524</v>
      </c>
      <c r="H329">
        <v>108</v>
      </c>
      <c r="I329" t="s">
        <v>43</v>
      </c>
      <c r="J329" t="s">
        <v>56</v>
      </c>
      <c r="K329" s="33" t="str">
        <f>_xlfn.XLOOKUP(fSales[[#This Row],[ProductID]],dProduct[ProductID],dProduct[Product])</f>
        <v>Apple</v>
      </c>
      <c r="L329" s="33" t="str">
        <f>_xlfn.XLOOKUP(fSales[[#This Row],[SalesRepID]],dPSalesRep[SalesRepID],dPSalesRep[Region])</f>
        <v>NW</v>
      </c>
      <c r="M329" s="33">
        <f>fSales[[#This Row],[Units]]*_xlfn.XLOOKUP(fSales[[#This Row],[ProductID]],dProduct[ProductID],dProduct[CratePrice])</f>
        <v>3780</v>
      </c>
    </row>
    <row r="330" spans="7:13" x14ac:dyDescent="0.3">
      <c r="G330" s="32">
        <v>45524</v>
      </c>
      <c r="H330">
        <v>60</v>
      </c>
      <c r="I330" t="s">
        <v>48</v>
      </c>
      <c r="J330" t="s">
        <v>55</v>
      </c>
      <c r="K330" s="33" t="str">
        <f>_xlfn.XLOOKUP(fSales[[#This Row],[ProductID]],dProduct[ProductID],dProduct[Product])</f>
        <v>Banana</v>
      </c>
      <c r="L330" s="33" t="str">
        <f>_xlfn.XLOOKUP(fSales[[#This Row],[SalesRepID]],dPSalesRep[SalesRepID],dPSalesRep[Region])</f>
        <v>West</v>
      </c>
      <c r="M330" s="33">
        <f>fSales[[#This Row],[Units]]*_xlfn.XLOOKUP(fSales[[#This Row],[ProductID]],dProduct[ProductID],dProduct[CratePrice])</f>
        <v>1050</v>
      </c>
    </row>
    <row r="331" spans="7:13" x14ac:dyDescent="0.3">
      <c r="G331" s="32">
        <v>45526</v>
      </c>
      <c r="H331">
        <v>228</v>
      </c>
      <c r="I331" t="s">
        <v>42</v>
      </c>
      <c r="J331" t="s">
        <v>56</v>
      </c>
      <c r="K331" s="33" t="str">
        <f>_xlfn.XLOOKUP(fSales[[#This Row],[ProductID]],dProduct[ProductID],dProduct[Product])</f>
        <v>Orange</v>
      </c>
      <c r="L331" s="33" t="str">
        <f>_xlfn.XLOOKUP(fSales[[#This Row],[SalesRepID]],dPSalesRep[SalesRepID],dPSalesRep[Region])</f>
        <v>NW</v>
      </c>
      <c r="M331" s="33">
        <f>fSales[[#This Row],[Units]]*_xlfn.XLOOKUP(fSales[[#This Row],[ProductID]],dProduct[ProductID],dProduct[CratePrice])</f>
        <v>6783</v>
      </c>
    </row>
    <row r="332" spans="7:13" x14ac:dyDescent="0.3">
      <c r="G332" s="32">
        <v>45527</v>
      </c>
      <c r="H332">
        <v>36</v>
      </c>
      <c r="I332" t="s">
        <v>48</v>
      </c>
      <c r="J332" t="s">
        <v>56</v>
      </c>
      <c r="K332" s="33" t="str">
        <f>_xlfn.XLOOKUP(fSales[[#This Row],[ProductID]],dProduct[ProductID],dProduct[Product])</f>
        <v>Banana</v>
      </c>
      <c r="L332" s="33" t="str">
        <f>_xlfn.XLOOKUP(fSales[[#This Row],[SalesRepID]],dPSalesRep[SalesRepID],dPSalesRep[Region])</f>
        <v>NW</v>
      </c>
      <c r="M332" s="33">
        <f>fSales[[#This Row],[Units]]*_xlfn.XLOOKUP(fSales[[#This Row],[ProductID]],dProduct[ProductID],dProduct[CratePrice])</f>
        <v>630</v>
      </c>
    </row>
    <row r="333" spans="7:13" x14ac:dyDescent="0.3">
      <c r="G333" s="32">
        <v>45527</v>
      </c>
      <c r="H333">
        <v>168</v>
      </c>
      <c r="I333" t="s">
        <v>50</v>
      </c>
      <c r="J333" t="s">
        <v>66</v>
      </c>
      <c r="K333" s="33" t="str">
        <f>_xlfn.XLOOKUP(fSales[[#This Row],[ProductID]],dProduct[ProductID],dProduct[Product])</f>
        <v>Cherry</v>
      </c>
      <c r="L333" s="33" t="str">
        <f>_xlfn.XLOOKUP(fSales[[#This Row],[SalesRepID]],dPSalesRep[SalesRepID],dPSalesRep[Region])</f>
        <v>East</v>
      </c>
      <c r="M333" s="33">
        <f>fSales[[#This Row],[Units]]*_xlfn.XLOOKUP(fSales[[#This Row],[ProductID]],dProduct[ProductID],dProduct[CratePrice])</f>
        <v>7341.6</v>
      </c>
    </row>
    <row r="334" spans="7:13" x14ac:dyDescent="0.3">
      <c r="G334" s="32">
        <v>45527</v>
      </c>
      <c r="H334">
        <v>180</v>
      </c>
      <c r="I334" t="s">
        <v>48</v>
      </c>
      <c r="J334" t="s">
        <v>56</v>
      </c>
      <c r="K334" s="33" t="str">
        <f>_xlfn.XLOOKUP(fSales[[#This Row],[ProductID]],dProduct[ProductID],dProduct[Product])</f>
        <v>Banana</v>
      </c>
      <c r="L334" s="33" t="str">
        <f>_xlfn.XLOOKUP(fSales[[#This Row],[SalesRepID]],dPSalesRep[SalesRepID],dPSalesRep[Region])</f>
        <v>NW</v>
      </c>
      <c r="M334" s="33">
        <f>fSales[[#This Row],[Units]]*_xlfn.XLOOKUP(fSales[[#This Row],[ProductID]],dProduct[ProductID],dProduct[CratePrice])</f>
        <v>3150</v>
      </c>
    </row>
    <row r="335" spans="7:13" x14ac:dyDescent="0.3">
      <c r="G335" s="32">
        <v>45527</v>
      </c>
      <c r="H335">
        <v>276</v>
      </c>
      <c r="I335" t="s">
        <v>43</v>
      </c>
      <c r="J335" t="s">
        <v>58</v>
      </c>
      <c r="K335" s="33" t="str">
        <f>_xlfn.XLOOKUP(fSales[[#This Row],[ProductID]],dProduct[ProductID],dProduct[Product])</f>
        <v>Apple</v>
      </c>
      <c r="L335" s="33" t="str">
        <f>_xlfn.XLOOKUP(fSales[[#This Row],[SalesRepID]],dPSalesRep[SalesRepID],dPSalesRep[Region])</f>
        <v>East</v>
      </c>
      <c r="M335" s="33">
        <f>fSales[[#This Row],[Units]]*_xlfn.XLOOKUP(fSales[[#This Row],[ProductID]],dProduct[ProductID],dProduct[CratePrice])</f>
        <v>9660</v>
      </c>
    </row>
    <row r="336" spans="7:13" x14ac:dyDescent="0.3">
      <c r="G336" s="32">
        <v>45527</v>
      </c>
      <c r="H336">
        <v>72</v>
      </c>
      <c r="I336" t="s">
        <v>43</v>
      </c>
      <c r="J336" t="s">
        <v>56</v>
      </c>
      <c r="K336" s="33" t="str">
        <f>_xlfn.XLOOKUP(fSales[[#This Row],[ProductID]],dProduct[ProductID],dProduct[Product])</f>
        <v>Apple</v>
      </c>
      <c r="L336" s="33" t="str">
        <f>_xlfn.XLOOKUP(fSales[[#This Row],[SalesRepID]],dPSalesRep[SalesRepID],dPSalesRep[Region])</f>
        <v>NW</v>
      </c>
      <c r="M336" s="33">
        <f>fSales[[#This Row],[Units]]*_xlfn.XLOOKUP(fSales[[#This Row],[ProductID]],dProduct[ProductID],dProduct[CratePrice])</f>
        <v>2520</v>
      </c>
    </row>
    <row r="337" spans="7:13" x14ac:dyDescent="0.3">
      <c r="G337" s="32">
        <v>45528</v>
      </c>
      <c r="H337">
        <v>24</v>
      </c>
      <c r="I337" t="s">
        <v>48</v>
      </c>
      <c r="J337" t="s">
        <v>66</v>
      </c>
      <c r="K337" s="33" t="str">
        <f>_xlfn.XLOOKUP(fSales[[#This Row],[ProductID]],dProduct[ProductID],dProduct[Product])</f>
        <v>Banana</v>
      </c>
      <c r="L337" s="33" t="str">
        <f>_xlfn.XLOOKUP(fSales[[#This Row],[SalesRepID]],dPSalesRep[SalesRepID],dPSalesRep[Region])</f>
        <v>East</v>
      </c>
      <c r="M337" s="33">
        <f>fSales[[#This Row],[Units]]*_xlfn.XLOOKUP(fSales[[#This Row],[ProductID]],dProduct[ProductID],dProduct[CratePrice])</f>
        <v>420</v>
      </c>
    </row>
    <row r="338" spans="7:13" x14ac:dyDescent="0.3">
      <c r="G338" s="32">
        <v>45529</v>
      </c>
      <c r="H338">
        <v>60</v>
      </c>
      <c r="I338" t="s">
        <v>46</v>
      </c>
      <c r="J338" t="s">
        <v>66</v>
      </c>
      <c r="K338" s="33" t="str">
        <f>_xlfn.XLOOKUP(fSales[[#This Row],[ProductID]],dProduct[ProductID],dProduct[Product])</f>
        <v>Kiwi</v>
      </c>
      <c r="L338" s="33" t="str">
        <f>_xlfn.XLOOKUP(fSales[[#This Row],[SalesRepID]],dPSalesRep[SalesRepID],dPSalesRep[Region])</f>
        <v>East</v>
      </c>
      <c r="M338" s="33">
        <f>fSales[[#This Row],[Units]]*_xlfn.XLOOKUP(fSales[[#This Row],[ProductID]],dProduct[ProductID],dProduct[CratePrice])</f>
        <v>1350</v>
      </c>
    </row>
    <row r="339" spans="7:13" x14ac:dyDescent="0.3">
      <c r="G339" s="32">
        <v>45530</v>
      </c>
      <c r="H339">
        <v>108</v>
      </c>
      <c r="I339" t="s">
        <v>43</v>
      </c>
      <c r="J339" t="s">
        <v>58</v>
      </c>
      <c r="K339" s="33" t="str">
        <f>_xlfn.XLOOKUP(fSales[[#This Row],[ProductID]],dProduct[ProductID],dProduct[Product])</f>
        <v>Apple</v>
      </c>
      <c r="L339" s="33" t="str">
        <f>_xlfn.XLOOKUP(fSales[[#This Row],[SalesRepID]],dPSalesRep[SalesRepID],dPSalesRep[Region])</f>
        <v>East</v>
      </c>
      <c r="M339" s="33">
        <f>fSales[[#This Row],[Units]]*_xlfn.XLOOKUP(fSales[[#This Row],[ProductID]],dProduct[ProductID],dProduct[CratePrice])</f>
        <v>3780</v>
      </c>
    </row>
    <row r="340" spans="7:13" x14ac:dyDescent="0.3">
      <c r="G340" s="32">
        <v>45530</v>
      </c>
      <c r="H340">
        <v>264</v>
      </c>
      <c r="I340" t="s">
        <v>42</v>
      </c>
      <c r="J340" t="s">
        <v>57</v>
      </c>
      <c r="K340" s="33" t="str">
        <f>_xlfn.XLOOKUP(fSales[[#This Row],[ProductID]],dProduct[ProductID],dProduct[Product])</f>
        <v>Orange</v>
      </c>
      <c r="L340" s="33" t="str">
        <f>_xlfn.XLOOKUP(fSales[[#This Row],[SalesRepID]],dPSalesRep[SalesRepID],dPSalesRep[Region])</f>
        <v>MidWest</v>
      </c>
      <c r="M340" s="33">
        <f>fSales[[#This Row],[Units]]*_xlfn.XLOOKUP(fSales[[#This Row],[ProductID]],dProduct[ProductID],dProduct[CratePrice])</f>
        <v>7854</v>
      </c>
    </row>
    <row r="341" spans="7:13" x14ac:dyDescent="0.3">
      <c r="G341" s="32">
        <v>45533</v>
      </c>
      <c r="H341">
        <v>132</v>
      </c>
      <c r="I341" t="s">
        <v>48</v>
      </c>
      <c r="J341" t="s">
        <v>58</v>
      </c>
      <c r="K341" s="33" t="str">
        <f>_xlfn.XLOOKUP(fSales[[#This Row],[ProductID]],dProduct[ProductID],dProduct[Product])</f>
        <v>Banana</v>
      </c>
      <c r="L341" s="33" t="str">
        <f>_xlfn.XLOOKUP(fSales[[#This Row],[SalesRepID]],dPSalesRep[SalesRepID],dPSalesRep[Region])</f>
        <v>East</v>
      </c>
      <c r="M341" s="33">
        <f>fSales[[#This Row],[Units]]*_xlfn.XLOOKUP(fSales[[#This Row],[ProductID]],dProduct[ProductID],dProduct[CratePrice])</f>
        <v>2310</v>
      </c>
    </row>
    <row r="342" spans="7:13" x14ac:dyDescent="0.3">
      <c r="G342" s="32">
        <v>45534</v>
      </c>
      <c r="H342">
        <v>48</v>
      </c>
      <c r="I342" t="s">
        <v>43</v>
      </c>
      <c r="J342" t="s">
        <v>55</v>
      </c>
      <c r="K342" s="33" t="str">
        <f>_xlfn.XLOOKUP(fSales[[#This Row],[ProductID]],dProduct[ProductID],dProduct[Product])</f>
        <v>Apple</v>
      </c>
      <c r="L342" s="33" t="str">
        <f>_xlfn.XLOOKUP(fSales[[#This Row],[SalesRepID]],dPSalesRep[SalesRepID],dPSalesRep[Region])</f>
        <v>West</v>
      </c>
      <c r="M342" s="33">
        <f>fSales[[#This Row],[Units]]*_xlfn.XLOOKUP(fSales[[#This Row],[ProductID]],dProduct[ProductID],dProduct[CratePrice])</f>
        <v>1680</v>
      </c>
    </row>
    <row r="343" spans="7:13" x14ac:dyDescent="0.3">
      <c r="G343" s="32">
        <v>45535</v>
      </c>
      <c r="H343">
        <v>252</v>
      </c>
      <c r="I343" t="s">
        <v>50</v>
      </c>
      <c r="J343" t="s">
        <v>55</v>
      </c>
      <c r="K343" s="33" t="str">
        <f>_xlfn.XLOOKUP(fSales[[#This Row],[ProductID]],dProduct[ProductID],dProduct[Product])</f>
        <v>Cherry</v>
      </c>
      <c r="L343" s="33" t="str">
        <f>_xlfn.XLOOKUP(fSales[[#This Row],[SalesRepID]],dPSalesRep[SalesRepID],dPSalesRep[Region])</f>
        <v>West</v>
      </c>
      <c r="M343" s="33">
        <f>fSales[[#This Row],[Units]]*_xlfn.XLOOKUP(fSales[[#This Row],[ProductID]],dProduct[ProductID],dProduct[CratePrice])</f>
        <v>11012.400000000001</v>
      </c>
    </row>
    <row r="344" spans="7:13" x14ac:dyDescent="0.3">
      <c r="G344" s="32">
        <v>45535</v>
      </c>
      <c r="H344">
        <v>84</v>
      </c>
      <c r="I344" t="s">
        <v>48</v>
      </c>
      <c r="J344" t="s">
        <v>57</v>
      </c>
      <c r="K344" s="33" t="str">
        <f>_xlfn.XLOOKUP(fSales[[#This Row],[ProductID]],dProduct[ProductID],dProduct[Product])</f>
        <v>Banana</v>
      </c>
      <c r="L344" s="33" t="str">
        <f>_xlfn.XLOOKUP(fSales[[#This Row],[SalesRepID]],dPSalesRep[SalesRepID],dPSalesRep[Region])</f>
        <v>MidWest</v>
      </c>
      <c r="M344" s="33">
        <f>fSales[[#This Row],[Units]]*_xlfn.XLOOKUP(fSales[[#This Row],[ProductID]],dProduct[ProductID],dProduct[CratePrice])</f>
        <v>1470</v>
      </c>
    </row>
    <row r="345" spans="7:13" x14ac:dyDescent="0.3">
      <c r="G345" s="32">
        <v>45535</v>
      </c>
      <c r="H345">
        <v>48</v>
      </c>
      <c r="I345" t="s">
        <v>48</v>
      </c>
      <c r="J345" t="s">
        <v>55</v>
      </c>
      <c r="K345" s="33" t="str">
        <f>_xlfn.XLOOKUP(fSales[[#This Row],[ProductID]],dProduct[ProductID],dProduct[Product])</f>
        <v>Banana</v>
      </c>
      <c r="L345" s="33" t="str">
        <f>_xlfn.XLOOKUP(fSales[[#This Row],[SalesRepID]],dPSalesRep[SalesRepID],dPSalesRep[Region])</f>
        <v>West</v>
      </c>
      <c r="M345" s="33">
        <f>fSales[[#This Row],[Units]]*_xlfn.XLOOKUP(fSales[[#This Row],[ProductID]],dProduct[ProductID],dProduct[CratePrice])</f>
        <v>840</v>
      </c>
    </row>
    <row r="346" spans="7:13" x14ac:dyDescent="0.3">
      <c r="G346" s="32">
        <v>45535</v>
      </c>
      <c r="H346">
        <v>204</v>
      </c>
      <c r="I346" t="s">
        <v>48</v>
      </c>
      <c r="J346" t="s">
        <v>66</v>
      </c>
      <c r="K346" s="33" t="str">
        <f>_xlfn.XLOOKUP(fSales[[#This Row],[ProductID]],dProduct[ProductID],dProduct[Product])</f>
        <v>Banana</v>
      </c>
      <c r="L346" s="33" t="str">
        <f>_xlfn.XLOOKUP(fSales[[#This Row],[SalesRepID]],dPSalesRep[SalesRepID],dPSalesRep[Region])</f>
        <v>East</v>
      </c>
      <c r="M346" s="33">
        <f>fSales[[#This Row],[Units]]*_xlfn.XLOOKUP(fSales[[#This Row],[ProductID]],dProduct[ProductID],dProduct[CratePrice])</f>
        <v>3570</v>
      </c>
    </row>
    <row r="347" spans="7:13" x14ac:dyDescent="0.3">
      <c r="G347" s="32">
        <v>45535</v>
      </c>
      <c r="H347">
        <v>108</v>
      </c>
      <c r="I347" t="s">
        <v>42</v>
      </c>
      <c r="J347" t="s">
        <v>56</v>
      </c>
      <c r="K347" s="33" t="str">
        <f>_xlfn.XLOOKUP(fSales[[#This Row],[ProductID]],dProduct[ProductID],dProduct[Product])</f>
        <v>Orange</v>
      </c>
      <c r="L347" s="33" t="str">
        <f>_xlfn.XLOOKUP(fSales[[#This Row],[SalesRepID]],dPSalesRep[SalesRepID],dPSalesRep[Region])</f>
        <v>NW</v>
      </c>
      <c r="M347" s="33">
        <f>fSales[[#This Row],[Units]]*_xlfn.XLOOKUP(fSales[[#This Row],[ProductID]],dProduct[ProductID],dProduct[CratePrice])</f>
        <v>3213</v>
      </c>
    </row>
    <row r="348" spans="7:13" x14ac:dyDescent="0.3">
      <c r="G348" s="32">
        <v>45536</v>
      </c>
      <c r="H348">
        <v>288</v>
      </c>
      <c r="I348" t="s">
        <v>42</v>
      </c>
      <c r="J348" t="s">
        <v>55</v>
      </c>
      <c r="K348" s="33" t="str">
        <f>_xlfn.XLOOKUP(fSales[[#This Row],[ProductID]],dProduct[ProductID],dProduct[Product])</f>
        <v>Orange</v>
      </c>
      <c r="L348" s="33" t="str">
        <f>_xlfn.XLOOKUP(fSales[[#This Row],[SalesRepID]],dPSalesRep[SalesRepID],dPSalesRep[Region])</f>
        <v>West</v>
      </c>
      <c r="M348" s="33">
        <f>fSales[[#This Row],[Units]]*_xlfn.XLOOKUP(fSales[[#This Row],[ProductID]],dProduct[ProductID],dProduct[CratePrice])</f>
        <v>8568</v>
      </c>
    </row>
    <row r="349" spans="7:13" x14ac:dyDescent="0.3">
      <c r="G349" s="32">
        <v>45536</v>
      </c>
      <c r="H349">
        <v>84</v>
      </c>
      <c r="I349" t="s">
        <v>50</v>
      </c>
      <c r="J349" t="s">
        <v>57</v>
      </c>
      <c r="K349" s="33" t="str">
        <f>_xlfn.XLOOKUP(fSales[[#This Row],[ProductID]],dProduct[ProductID],dProduct[Product])</f>
        <v>Cherry</v>
      </c>
      <c r="L349" s="33" t="str">
        <f>_xlfn.XLOOKUP(fSales[[#This Row],[SalesRepID]],dPSalesRep[SalesRepID],dPSalesRep[Region])</f>
        <v>MidWest</v>
      </c>
      <c r="M349" s="33">
        <f>fSales[[#This Row],[Units]]*_xlfn.XLOOKUP(fSales[[#This Row],[ProductID]],dProduct[ProductID],dProduct[CratePrice])</f>
        <v>3670.8</v>
      </c>
    </row>
    <row r="350" spans="7:13" x14ac:dyDescent="0.3">
      <c r="G350" s="32">
        <v>45536</v>
      </c>
      <c r="H350">
        <v>120</v>
      </c>
      <c r="I350" t="s">
        <v>50</v>
      </c>
      <c r="J350" t="s">
        <v>58</v>
      </c>
      <c r="K350" s="33" t="str">
        <f>_xlfn.XLOOKUP(fSales[[#This Row],[ProductID]],dProduct[ProductID],dProduct[Product])</f>
        <v>Cherry</v>
      </c>
      <c r="L350" s="33" t="str">
        <f>_xlfn.XLOOKUP(fSales[[#This Row],[SalesRepID]],dPSalesRep[SalesRepID],dPSalesRep[Region])</f>
        <v>East</v>
      </c>
      <c r="M350" s="33">
        <f>fSales[[#This Row],[Units]]*_xlfn.XLOOKUP(fSales[[#This Row],[ProductID]],dProduct[ProductID],dProduct[CratePrice])</f>
        <v>5244</v>
      </c>
    </row>
    <row r="351" spans="7:13" x14ac:dyDescent="0.3">
      <c r="G351" s="32">
        <v>45537</v>
      </c>
      <c r="H351">
        <v>192</v>
      </c>
      <c r="I351" t="s">
        <v>46</v>
      </c>
      <c r="J351" t="s">
        <v>57</v>
      </c>
      <c r="K351" s="33" t="str">
        <f>_xlfn.XLOOKUP(fSales[[#This Row],[ProductID]],dProduct[ProductID],dProduct[Product])</f>
        <v>Kiwi</v>
      </c>
      <c r="L351" s="33" t="str">
        <f>_xlfn.XLOOKUP(fSales[[#This Row],[SalesRepID]],dPSalesRep[SalesRepID],dPSalesRep[Region])</f>
        <v>MidWest</v>
      </c>
      <c r="M351" s="33">
        <f>fSales[[#This Row],[Units]]*_xlfn.XLOOKUP(fSales[[#This Row],[ProductID]],dProduct[ProductID],dProduct[CratePrice])</f>
        <v>4320</v>
      </c>
    </row>
    <row r="352" spans="7:13" x14ac:dyDescent="0.3">
      <c r="G352" s="32">
        <v>45537</v>
      </c>
      <c r="H352">
        <v>48</v>
      </c>
      <c r="I352" t="s">
        <v>42</v>
      </c>
      <c r="J352" t="s">
        <v>66</v>
      </c>
      <c r="K352" s="33" t="str">
        <f>_xlfn.XLOOKUP(fSales[[#This Row],[ProductID]],dProduct[ProductID],dProduct[Product])</f>
        <v>Orange</v>
      </c>
      <c r="L352" s="33" t="str">
        <f>_xlfn.XLOOKUP(fSales[[#This Row],[SalesRepID]],dPSalesRep[SalesRepID],dPSalesRep[Region])</f>
        <v>East</v>
      </c>
      <c r="M352" s="33">
        <f>fSales[[#This Row],[Units]]*_xlfn.XLOOKUP(fSales[[#This Row],[ProductID]],dProduct[ProductID],dProduct[CratePrice])</f>
        <v>1428</v>
      </c>
    </row>
    <row r="353" spans="7:13" x14ac:dyDescent="0.3">
      <c r="G353" s="32">
        <v>45538</v>
      </c>
      <c r="H353">
        <v>84</v>
      </c>
      <c r="I353" t="s">
        <v>46</v>
      </c>
      <c r="J353" t="s">
        <v>55</v>
      </c>
      <c r="K353" s="33" t="str">
        <f>_xlfn.XLOOKUP(fSales[[#This Row],[ProductID]],dProduct[ProductID],dProduct[Product])</f>
        <v>Kiwi</v>
      </c>
      <c r="L353" s="33" t="str">
        <f>_xlfn.XLOOKUP(fSales[[#This Row],[SalesRepID]],dPSalesRep[SalesRepID],dPSalesRep[Region])</f>
        <v>West</v>
      </c>
      <c r="M353" s="33">
        <f>fSales[[#This Row],[Units]]*_xlfn.XLOOKUP(fSales[[#This Row],[ProductID]],dProduct[ProductID],dProduct[CratePrice])</f>
        <v>1890</v>
      </c>
    </row>
    <row r="354" spans="7:13" x14ac:dyDescent="0.3">
      <c r="G354" s="32">
        <v>45538</v>
      </c>
      <c r="H354">
        <v>228</v>
      </c>
      <c r="I354" t="s">
        <v>43</v>
      </c>
      <c r="J354" t="s">
        <v>57</v>
      </c>
      <c r="K354" s="33" t="str">
        <f>_xlfn.XLOOKUP(fSales[[#This Row],[ProductID]],dProduct[ProductID],dProduct[Product])</f>
        <v>Apple</v>
      </c>
      <c r="L354" s="33" t="str">
        <f>_xlfn.XLOOKUP(fSales[[#This Row],[SalesRepID]],dPSalesRep[SalesRepID],dPSalesRep[Region])</f>
        <v>MidWest</v>
      </c>
      <c r="M354" s="33">
        <f>fSales[[#This Row],[Units]]*_xlfn.XLOOKUP(fSales[[#This Row],[ProductID]],dProduct[ProductID],dProduct[CratePrice])</f>
        <v>7980</v>
      </c>
    </row>
    <row r="355" spans="7:13" x14ac:dyDescent="0.3">
      <c r="G355" s="32">
        <v>45538</v>
      </c>
      <c r="H355">
        <v>108</v>
      </c>
      <c r="I355" t="s">
        <v>42</v>
      </c>
      <c r="J355" t="s">
        <v>56</v>
      </c>
      <c r="K355" s="33" t="str">
        <f>_xlfn.XLOOKUP(fSales[[#This Row],[ProductID]],dProduct[ProductID],dProduct[Product])</f>
        <v>Orange</v>
      </c>
      <c r="L355" s="33" t="str">
        <f>_xlfn.XLOOKUP(fSales[[#This Row],[SalesRepID]],dPSalesRep[SalesRepID],dPSalesRep[Region])</f>
        <v>NW</v>
      </c>
      <c r="M355" s="33">
        <f>fSales[[#This Row],[Units]]*_xlfn.XLOOKUP(fSales[[#This Row],[ProductID]],dProduct[ProductID],dProduct[CratePrice])</f>
        <v>3213</v>
      </c>
    </row>
    <row r="356" spans="7:13" x14ac:dyDescent="0.3">
      <c r="G356" s="32">
        <v>45539</v>
      </c>
      <c r="H356">
        <v>144</v>
      </c>
      <c r="I356" t="s">
        <v>48</v>
      </c>
      <c r="J356" t="s">
        <v>55</v>
      </c>
      <c r="K356" s="33" t="str">
        <f>_xlfn.XLOOKUP(fSales[[#This Row],[ProductID]],dProduct[ProductID],dProduct[Product])</f>
        <v>Banana</v>
      </c>
      <c r="L356" s="33" t="str">
        <f>_xlfn.XLOOKUP(fSales[[#This Row],[SalesRepID]],dPSalesRep[SalesRepID],dPSalesRep[Region])</f>
        <v>West</v>
      </c>
      <c r="M356" s="33">
        <f>fSales[[#This Row],[Units]]*_xlfn.XLOOKUP(fSales[[#This Row],[ProductID]],dProduct[ProductID],dProduct[CratePrice])</f>
        <v>2520</v>
      </c>
    </row>
    <row r="357" spans="7:13" x14ac:dyDescent="0.3">
      <c r="G357" s="32">
        <v>45539</v>
      </c>
      <c r="H357">
        <v>180</v>
      </c>
      <c r="I357" t="s">
        <v>48</v>
      </c>
      <c r="J357" t="s">
        <v>55</v>
      </c>
      <c r="K357" s="33" t="str">
        <f>_xlfn.XLOOKUP(fSales[[#This Row],[ProductID]],dProduct[ProductID],dProduct[Product])</f>
        <v>Banana</v>
      </c>
      <c r="L357" s="33" t="str">
        <f>_xlfn.XLOOKUP(fSales[[#This Row],[SalesRepID]],dPSalesRep[SalesRepID],dPSalesRep[Region])</f>
        <v>West</v>
      </c>
      <c r="M357" s="33">
        <f>fSales[[#This Row],[Units]]*_xlfn.XLOOKUP(fSales[[#This Row],[ProductID]],dProduct[ProductID],dProduct[CratePrice])</f>
        <v>3150</v>
      </c>
    </row>
    <row r="358" spans="7:13" x14ac:dyDescent="0.3">
      <c r="G358" s="32">
        <v>45540</v>
      </c>
      <c r="H358">
        <v>48</v>
      </c>
      <c r="I358" t="s">
        <v>50</v>
      </c>
      <c r="J358" t="s">
        <v>58</v>
      </c>
      <c r="K358" s="33" t="str">
        <f>_xlfn.XLOOKUP(fSales[[#This Row],[ProductID]],dProduct[ProductID],dProduct[Product])</f>
        <v>Cherry</v>
      </c>
      <c r="L358" s="33" t="str">
        <f>_xlfn.XLOOKUP(fSales[[#This Row],[SalesRepID]],dPSalesRep[SalesRepID],dPSalesRep[Region])</f>
        <v>East</v>
      </c>
      <c r="M358" s="33">
        <f>fSales[[#This Row],[Units]]*_xlfn.XLOOKUP(fSales[[#This Row],[ProductID]],dProduct[ProductID],dProduct[CratePrice])</f>
        <v>2097.6000000000004</v>
      </c>
    </row>
    <row r="359" spans="7:13" x14ac:dyDescent="0.3">
      <c r="G359" s="32">
        <v>45540</v>
      </c>
      <c r="H359">
        <v>36</v>
      </c>
      <c r="I359" t="s">
        <v>50</v>
      </c>
      <c r="J359" t="s">
        <v>55</v>
      </c>
      <c r="K359" s="33" t="str">
        <f>_xlfn.XLOOKUP(fSales[[#This Row],[ProductID]],dProduct[ProductID],dProduct[Product])</f>
        <v>Cherry</v>
      </c>
      <c r="L359" s="33" t="str">
        <f>_xlfn.XLOOKUP(fSales[[#This Row],[SalesRepID]],dPSalesRep[SalesRepID],dPSalesRep[Region])</f>
        <v>West</v>
      </c>
      <c r="M359" s="33">
        <f>fSales[[#This Row],[Units]]*_xlfn.XLOOKUP(fSales[[#This Row],[ProductID]],dProduct[ProductID],dProduct[CratePrice])</f>
        <v>1573.2</v>
      </c>
    </row>
    <row r="360" spans="7:13" x14ac:dyDescent="0.3">
      <c r="G360" s="32">
        <v>45541</v>
      </c>
      <c r="H360">
        <v>108</v>
      </c>
      <c r="I360" t="s">
        <v>43</v>
      </c>
      <c r="J360" t="s">
        <v>66</v>
      </c>
      <c r="K360" s="33" t="str">
        <f>_xlfn.XLOOKUP(fSales[[#This Row],[ProductID]],dProduct[ProductID],dProduct[Product])</f>
        <v>Apple</v>
      </c>
      <c r="L360" s="33" t="str">
        <f>_xlfn.XLOOKUP(fSales[[#This Row],[SalesRepID]],dPSalesRep[SalesRepID],dPSalesRep[Region])</f>
        <v>East</v>
      </c>
      <c r="M360" s="33">
        <f>fSales[[#This Row],[Units]]*_xlfn.XLOOKUP(fSales[[#This Row],[ProductID]],dProduct[ProductID],dProduct[CratePrice])</f>
        <v>3780</v>
      </c>
    </row>
    <row r="361" spans="7:13" x14ac:dyDescent="0.3">
      <c r="G361" s="32">
        <v>45542</v>
      </c>
      <c r="H361">
        <v>156</v>
      </c>
      <c r="I361" t="s">
        <v>46</v>
      </c>
      <c r="J361" t="s">
        <v>57</v>
      </c>
      <c r="K361" s="33" t="str">
        <f>_xlfn.XLOOKUP(fSales[[#This Row],[ProductID]],dProduct[ProductID],dProduct[Product])</f>
        <v>Kiwi</v>
      </c>
      <c r="L361" s="33" t="str">
        <f>_xlfn.XLOOKUP(fSales[[#This Row],[SalesRepID]],dPSalesRep[SalesRepID],dPSalesRep[Region])</f>
        <v>MidWest</v>
      </c>
      <c r="M361" s="33">
        <f>fSales[[#This Row],[Units]]*_xlfn.XLOOKUP(fSales[[#This Row],[ProductID]],dProduct[ProductID],dProduct[CratePrice])</f>
        <v>3510</v>
      </c>
    </row>
    <row r="362" spans="7:13" x14ac:dyDescent="0.3">
      <c r="G362" s="32">
        <v>45542</v>
      </c>
      <c r="H362">
        <v>120</v>
      </c>
      <c r="I362" t="s">
        <v>46</v>
      </c>
      <c r="J362" t="s">
        <v>57</v>
      </c>
      <c r="K362" s="33" t="str">
        <f>_xlfn.XLOOKUP(fSales[[#This Row],[ProductID]],dProduct[ProductID],dProduct[Product])</f>
        <v>Kiwi</v>
      </c>
      <c r="L362" s="33" t="str">
        <f>_xlfn.XLOOKUP(fSales[[#This Row],[SalesRepID]],dPSalesRep[SalesRepID],dPSalesRep[Region])</f>
        <v>MidWest</v>
      </c>
      <c r="M362" s="33">
        <f>fSales[[#This Row],[Units]]*_xlfn.XLOOKUP(fSales[[#This Row],[ProductID]],dProduct[ProductID],dProduct[CratePrice])</f>
        <v>2700</v>
      </c>
    </row>
    <row r="363" spans="7:13" x14ac:dyDescent="0.3">
      <c r="G363" s="32">
        <v>45542</v>
      </c>
      <c r="H363">
        <v>276</v>
      </c>
      <c r="I363" t="s">
        <v>46</v>
      </c>
      <c r="J363" t="s">
        <v>55</v>
      </c>
      <c r="K363" s="33" t="str">
        <f>_xlfn.XLOOKUP(fSales[[#This Row],[ProductID]],dProduct[ProductID],dProduct[Product])</f>
        <v>Kiwi</v>
      </c>
      <c r="L363" s="33" t="str">
        <f>_xlfn.XLOOKUP(fSales[[#This Row],[SalesRepID]],dPSalesRep[SalesRepID],dPSalesRep[Region])</f>
        <v>West</v>
      </c>
      <c r="M363" s="33">
        <f>fSales[[#This Row],[Units]]*_xlfn.XLOOKUP(fSales[[#This Row],[ProductID]],dProduct[ProductID],dProduct[CratePrice])</f>
        <v>6210</v>
      </c>
    </row>
    <row r="364" spans="7:13" x14ac:dyDescent="0.3">
      <c r="G364" s="32">
        <v>45543</v>
      </c>
      <c r="H364">
        <v>216</v>
      </c>
      <c r="I364" t="s">
        <v>48</v>
      </c>
      <c r="J364" t="s">
        <v>56</v>
      </c>
      <c r="K364" s="33" t="str">
        <f>_xlfn.XLOOKUP(fSales[[#This Row],[ProductID]],dProduct[ProductID],dProduct[Product])</f>
        <v>Banana</v>
      </c>
      <c r="L364" s="33" t="str">
        <f>_xlfn.XLOOKUP(fSales[[#This Row],[SalesRepID]],dPSalesRep[SalesRepID],dPSalesRep[Region])</f>
        <v>NW</v>
      </c>
      <c r="M364" s="33">
        <f>fSales[[#This Row],[Units]]*_xlfn.XLOOKUP(fSales[[#This Row],[ProductID]],dProduct[ProductID],dProduct[CratePrice])</f>
        <v>3780</v>
      </c>
    </row>
    <row r="365" spans="7:13" x14ac:dyDescent="0.3">
      <c r="G365" s="32">
        <v>45543</v>
      </c>
      <c r="H365">
        <v>120</v>
      </c>
      <c r="I365" t="s">
        <v>50</v>
      </c>
      <c r="J365" t="s">
        <v>56</v>
      </c>
      <c r="K365" s="33" t="str">
        <f>_xlfn.XLOOKUP(fSales[[#This Row],[ProductID]],dProduct[ProductID],dProduct[Product])</f>
        <v>Cherry</v>
      </c>
      <c r="L365" s="33" t="str">
        <f>_xlfn.XLOOKUP(fSales[[#This Row],[SalesRepID]],dPSalesRep[SalesRepID],dPSalesRep[Region])</f>
        <v>NW</v>
      </c>
      <c r="M365" s="33">
        <f>fSales[[#This Row],[Units]]*_xlfn.XLOOKUP(fSales[[#This Row],[ProductID]],dProduct[ProductID],dProduct[CratePrice])</f>
        <v>5244</v>
      </c>
    </row>
    <row r="366" spans="7:13" x14ac:dyDescent="0.3">
      <c r="G366" s="32">
        <v>45543</v>
      </c>
      <c r="H366">
        <v>252</v>
      </c>
      <c r="I366" t="s">
        <v>43</v>
      </c>
      <c r="J366" t="s">
        <v>57</v>
      </c>
      <c r="K366" s="33" t="str">
        <f>_xlfn.XLOOKUP(fSales[[#This Row],[ProductID]],dProduct[ProductID],dProduct[Product])</f>
        <v>Apple</v>
      </c>
      <c r="L366" s="33" t="str">
        <f>_xlfn.XLOOKUP(fSales[[#This Row],[SalesRepID]],dPSalesRep[SalesRepID],dPSalesRep[Region])</f>
        <v>MidWest</v>
      </c>
      <c r="M366" s="33">
        <f>fSales[[#This Row],[Units]]*_xlfn.XLOOKUP(fSales[[#This Row],[ProductID]],dProduct[ProductID],dProduct[CratePrice])</f>
        <v>8820</v>
      </c>
    </row>
    <row r="367" spans="7:13" x14ac:dyDescent="0.3">
      <c r="G367" s="32">
        <v>45544</v>
      </c>
      <c r="H367">
        <v>72</v>
      </c>
      <c r="I367" t="s">
        <v>50</v>
      </c>
      <c r="J367" t="s">
        <v>55</v>
      </c>
      <c r="K367" s="33" t="str">
        <f>_xlfn.XLOOKUP(fSales[[#This Row],[ProductID]],dProduct[ProductID],dProduct[Product])</f>
        <v>Cherry</v>
      </c>
      <c r="L367" s="33" t="str">
        <f>_xlfn.XLOOKUP(fSales[[#This Row],[SalesRepID]],dPSalesRep[SalesRepID],dPSalesRep[Region])</f>
        <v>West</v>
      </c>
      <c r="M367" s="33">
        <f>fSales[[#This Row],[Units]]*_xlfn.XLOOKUP(fSales[[#This Row],[ProductID]],dProduct[ProductID],dProduct[CratePrice])</f>
        <v>3146.4</v>
      </c>
    </row>
    <row r="368" spans="7:13" x14ac:dyDescent="0.3">
      <c r="G368" s="32">
        <v>45544</v>
      </c>
      <c r="H368">
        <v>132</v>
      </c>
      <c r="I368" t="s">
        <v>46</v>
      </c>
      <c r="J368" t="s">
        <v>56</v>
      </c>
      <c r="K368" s="33" t="str">
        <f>_xlfn.XLOOKUP(fSales[[#This Row],[ProductID]],dProduct[ProductID],dProduct[Product])</f>
        <v>Kiwi</v>
      </c>
      <c r="L368" s="33" t="str">
        <f>_xlfn.XLOOKUP(fSales[[#This Row],[SalesRepID]],dPSalesRep[SalesRepID],dPSalesRep[Region])</f>
        <v>NW</v>
      </c>
      <c r="M368" s="33">
        <f>fSales[[#This Row],[Units]]*_xlfn.XLOOKUP(fSales[[#This Row],[ProductID]],dProduct[ProductID],dProduct[CratePrice])</f>
        <v>2970</v>
      </c>
    </row>
    <row r="369" spans="7:13" x14ac:dyDescent="0.3">
      <c r="G369" s="32">
        <v>45544</v>
      </c>
      <c r="H369">
        <v>264</v>
      </c>
      <c r="I369" t="s">
        <v>43</v>
      </c>
      <c r="J369" t="s">
        <v>55</v>
      </c>
      <c r="K369" s="33" t="str">
        <f>_xlfn.XLOOKUP(fSales[[#This Row],[ProductID]],dProduct[ProductID],dProduct[Product])</f>
        <v>Apple</v>
      </c>
      <c r="L369" s="33" t="str">
        <f>_xlfn.XLOOKUP(fSales[[#This Row],[SalesRepID]],dPSalesRep[SalesRepID],dPSalesRep[Region])</f>
        <v>West</v>
      </c>
      <c r="M369" s="33">
        <f>fSales[[#This Row],[Units]]*_xlfn.XLOOKUP(fSales[[#This Row],[ProductID]],dProduct[ProductID],dProduct[CratePrice])</f>
        <v>9240</v>
      </c>
    </row>
    <row r="370" spans="7:13" x14ac:dyDescent="0.3">
      <c r="G370" s="32">
        <v>45545</v>
      </c>
      <c r="H370">
        <v>264</v>
      </c>
      <c r="I370" t="s">
        <v>50</v>
      </c>
      <c r="J370" t="s">
        <v>55</v>
      </c>
      <c r="K370" s="33" t="str">
        <f>_xlfn.XLOOKUP(fSales[[#This Row],[ProductID]],dProduct[ProductID],dProduct[Product])</f>
        <v>Cherry</v>
      </c>
      <c r="L370" s="33" t="str">
        <f>_xlfn.XLOOKUP(fSales[[#This Row],[SalesRepID]],dPSalesRep[SalesRepID],dPSalesRep[Region])</f>
        <v>West</v>
      </c>
      <c r="M370" s="33">
        <f>fSales[[#This Row],[Units]]*_xlfn.XLOOKUP(fSales[[#This Row],[ProductID]],dProduct[ProductID],dProduct[CratePrice])</f>
        <v>11536.800000000001</v>
      </c>
    </row>
    <row r="371" spans="7:13" x14ac:dyDescent="0.3">
      <c r="G371" s="32">
        <v>45545</v>
      </c>
      <c r="H371">
        <v>192</v>
      </c>
      <c r="I371" t="s">
        <v>50</v>
      </c>
      <c r="J371" t="s">
        <v>66</v>
      </c>
      <c r="K371" s="33" t="str">
        <f>_xlfn.XLOOKUP(fSales[[#This Row],[ProductID]],dProduct[ProductID],dProduct[Product])</f>
        <v>Cherry</v>
      </c>
      <c r="L371" s="33" t="str">
        <f>_xlfn.XLOOKUP(fSales[[#This Row],[SalesRepID]],dPSalesRep[SalesRepID],dPSalesRep[Region])</f>
        <v>East</v>
      </c>
      <c r="M371" s="33">
        <f>fSales[[#This Row],[Units]]*_xlfn.XLOOKUP(fSales[[#This Row],[ProductID]],dProduct[ProductID],dProduct[CratePrice])</f>
        <v>8390.4000000000015</v>
      </c>
    </row>
    <row r="372" spans="7:13" x14ac:dyDescent="0.3">
      <c r="G372" s="32">
        <v>45545</v>
      </c>
      <c r="H372">
        <v>120</v>
      </c>
      <c r="I372" t="s">
        <v>46</v>
      </c>
      <c r="J372" t="s">
        <v>66</v>
      </c>
      <c r="K372" s="33" t="str">
        <f>_xlfn.XLOOKUP(fSales[[#This Row],[ProductID]],dProduct[ProductID],dProduct[Product])</f>
        <v>Kiwi</v>
      </c>
      <c r="L372" s="33" t="str">
        <f>_xlfn.XLOOKUP(fSales[[#This Row],[SalesRepID]],dPSalesRep[SalesRepID],dPSalesRep[Region])</f>
        <v>East</v>
      </c>
      <c r="M372" s="33">
        <f>fSales[[#This Row],[Units]]*_xlfn.XLOOKUP(fSales[[#This Row],[ProductID]],dProduct[ProductID],dProduct[CratePrice])</f>
        <v>2700</v>
      </c>
    </row>
    <row r="373" spans="7:13" x14ac:dyDescent="0.3">
      <c r="G373" s="32">
        <v>45546</v>
      </c>
      <c r="H373">
        <v>192</v>
      </c>
      <c r="I373" t="s">
        <v>50</v>
      </c>
      <c r="J373" t="s">
        <v>57</v>
      </c>
      <c r="K373" s="33" t="str">
        <f>_xlfn.XLOOKUP(fSales[[#This Row],[ProductID]],dProduct[ProductID],dProduct[Product])</f>
        <v>Cherry</v>
      </c>
      <c r="L373" s="33" t="str">
        <f>_xlfn.XLOOKUP(fSales[[#This Row],[SalesRepID]],dPSalesRep[SalesRepID],dPSalesRep[Region])</f>
        <v>MidWest</v>
      </c>
      <c r="M373" s="33">
        <f>fSales[[#This Row],[Units]]*_xlfn.XLOOKUP(fSales[[#This Row],[ProductID]],dProduct[ProductID],dProduct[CratePrice])</f>
        <v>8390.4000000000015</v>
      </c>
    </row>
    <row r="374" spans="7:13" x14ac:dyDescent="0.3">
      <c r="G374" s="32">
        <v>45547</v>
      </c>
      <c r="H374">
        <v>264</v>
      </c>
      <c r="I374" t="s">
        <v>43</v>
      </c>
      <c r="J374" t="s">
        <v>55</v>
      </c>
      <c r="K374" s="33" t="str">
        <f>_xlfn.XLOOKUP(fSales[[#This Row],[ProductID]],dProduct[ProductID],dProduct[Product])</f>
        <v>Apple</v>
      </c>
      <c r="L374" s="33" t="str">
        <f>_xlfn.XLOOKUP(fSales[[#This Row],[SalesRepID]],dPSalesRep[SalesRepID],dPSalesRep[Region])</f>
        <v>West</v>
      </c>
      <c r="M374" s="33">
        <f>fSales[[#This Row],[Units]]*_xlfn.XLOOKUP(fSales[[#This Row],[ProductID]],dProduct[ProductID],dProduct[CratePrice])</f>
        <v>9240</v>
      </c>
    </row>
    <row r="375" spans="7:13" x14ac:dyDescent="0.3">
      <c r="G375" s="32">
        <v>45547</v>
      </c>
      <c r="H375">
        <v>180</v>
      </c>
      <c r="I375" t="s">
        <v>50</v>
      </c>
      <c r="J375" t="s">
        <v>56</v>
      </c>
      <c r="K375" s="33" t="str">
        <f>_xlfn.XLOOKUP(fSales[[#This Row],[ProductID]],dProduct[ProductID],dProduct[Product])</f>
        <v>Cherry</v>
      </c>
      <c r="L375" s="33" t="str">
        <f>_xlfn.XLOOKUP(fSales[[#This Row],[SalesRepID]],dPSalesRep[SalesRepID],dPSalesRep[Region])</f>
        <v>NW</v>
      </c>
      <c r="M375" s="33">
        <f>fSales[[#This Row],[Units]]*_xlfn.XLOOKUP(fSales[[#This Row],[ProductID]],dProduct[ProductID],dProduct[CratePrice])</f>
        <v>7866.0000000000009</v>
      </c>
    </row>
    <row r="376" spans="7:13" x14ac:dyDescent="0.3">
      <c r="G376" s="32">
        <v>45548</v>
      </c>
      <c r="H376">
        <v>96</v>
      </c>
      <c r="I376" t="s">
        <v>42</v>
      </c>
      <c r="J376" t="s">
        <v>66</v>
      </c>
      <c r="K376" s="33" t="str">
        <f>_xlfn.XLOOKUP(fSales[[#This Row],[ProductID]],dProduct[ProductID],dProduct[Product])</f>
        <v>Orange</v>
      </c>
      <c r="L376" s="33" t="str">
        <f>_xlfn.XLOOKUP(fSales[[#This Row],[SalesRepID]],dPSalesRep[SalesRepID],dPSalesRep[Region])</f>
        <v>East</v>
      </c>
      <c r="M376" s="33">
        <f>fSales[[#This Row],[Units]]*_xlfn.XLOOKUP(fSales[[#This Row],[ProductID]],dProduct[ProductID],dProduct[CratePrice])</f>
        <v>2856</v>
      </c>
    </row>
    <row r="377" spans="7:13" x14ac:dyDescent="0.3">
      <c r="G377" s="32">
        <v>45548</v>
      </c>
      <c r="H377">
        <v>240</v>
      </c>
      <c r="I377" t="s">
        <v>46</v>
      </c>
      <c r="J377" t="s">
        <v>66</v>
      </c>
      <c r="K377" s="33" t="str">
        <f>_xlfn.XLOOKUP(fSales[[#This Row],[ProductID]],dProduct[ProductID],dProduct[Product])</f>
        <v>Kiwi</v>
      </c>
      <c r="L377" s="33" t="str">
        <f>_xlfn.XLOOKUP(fSales[[#This Row],[SalesRepID]],dPSalesRep[SalesRepID],dPSalesRep[Region])</f>
        <v>East</v>
      </c>
      <c r="M377" s="33">
        <f>fSales[[#This Row],[Units]]*_xlfn.XLOOKUP(fSales[[#This Row],[ProductID]],dProduct[ProductID],dProduct[CratePrice])</f>
        <v>5400</v>
      </c>
    </row>
    <row r="378" spans="7:13" x14ac:dyDescent="0.3">
      <c r="G378" s="32">
        <v>45548</v>
      </c>
      <c r="H378">
        <v>264</v>
      </c>
      <c r="I378" t="s">
        <v>42</v>
      </c>
      <c r="J378" t="s">
        <v>58</v>
      </c>
      <c r="K378" s="33" t="str">
        <f>_xlfn.XLOOKUP(fSales[[#This Row],[ProductID]],dProduct[ProductID],dProduct[Product])</f>
        <v>Orange</v>
      </c>
      <c r="L378" s="33" t="str">
        <f>_xlfn.XLOOKUP(fSales[[#This Row],[SalesRepID]],dPSalesRep[SalesRepID],dPSalesRep[Region])</f>
        <v>East</v>
      </c>
      <c r="M378" s="33">
        <f>fSales[[#This Row],[Units]]*_xlfn.XLOOKUP(fSales[[#This Row],[ProductID]],dProduct[ProductID],dProduct[CratePrice])</f>
        <v>7854</v>
      </c>
    </row>
    <row r="379" spans="7:13" x14ac:dyDescent="0.3">
      <c r="G379" s="32">
        <v>45549</v>
      </c>
      <c r="H379">
        <v>168</v>
      </c>
      <c r="I379" t="s">
        <v>48</v>
      </c>
      <c r="J379" t="s">
        <v>56</v>
      </c>
      <c r="K379" s="33" t="str">
        <f>_xlfn.XLOOKUP(fSales[[#This Row],[ProductID]],dProduct[ProductID],dProduct[Product])</f>
        <v>Banana</v>
      </c>
      <c r="L379" s="33" t="str">
        <f>_xlfn.XLOOKUP(fSales[[#This Row],[SalesRepID]],dPSalesRep[SalesRepID],dPSalesRep[Region])</f>
        <v>NW</v>
      </c>
      <c r="M379" s="33">
        <f>fSales[[#This Row],[Units]]*_xlfn.XLOOKUP(fSales[[#This Row],[ProductID]],dProduct[ProductID],dProduct[CratePrice])</f>
        <v>2940</v>
      </c>
    </row>
    <row r="380" spans="7:13" x14ac:dyDescent="0.3">
      <c r="G380" s="32">
        <v>45550</v>
      </c>
      <c r="H380">
        <v>132</v>
      </c>
      <c r="I380" t="s">
        <v>42</v>
      </c>
      <c r="J380" t="s">
        <v>58</v>
      </c>
      <c r="K380" s="33" t="str">
        <f>_xlfn.XLOOKUP(fSales[[#This Row],[ProductID]],dProduct[ProductID],dProduct[Product])</f>
        <v>Orange</v>
      </c>
      <c r="L380" s="33" t="str">
        <f>_xlfn.XLOOKUP(fSales[[#This Row],[SalesRepID]],dPSalesRep[SalesRepID],dPSalesRep[Region])</f>
        <v>East</v>
      </c>
      <c r="M380" s="33">
        <f>fSales[[#This Row],[Units]]*_xlfn.XLOOKUP(fSales[[#This Row],[ProductID]],dProduct[ProductID],dProduct[CratePrice])</f>
        <v>3927</v>
      </c>
    </row>
    <row r="381" spans="7:13" x14ac:dyDescent="0.3">
      <c r="G381" s="32">
        <v>45550</v>
      </c>
      <c r="H381">
        <v>252</v>
      </c>
      <c r="I381" t="s">
        <v>46</v>
      </c>
      <c r="J381" t="s">
        <v>55</v>
      </c>
      <c r="K381" s="33" t="str">
        <f>_xlfn.XLOOKUP(fSales[[#This Row],[ProductID]],dProduct[ProductID],dProduct[Product])</f>
        <v>Kiwi</v>
      </c>
      <c r="L381" s="33" t="str">
        <f>_xlfn.XLOOKUP(fSales[[#This Row],[SalesRepID]],dPSalesRep[SalesRepID],dPSalesRep[Region])</f>
        <v>West</v>
      </c>
      <c r="M381" s="33">
        <f>fSales[[#This Row],[Units]]*_xlfn.XLOOKUP(fSales[[#This Row],[ProductID]],dProduct[ProductID],dProduct[CratePrice])</f>
        <v>5670</v>
      </c>
    </row>
    <row r="382" spans="7:13" x14ac:dyDescent="0.3">
      <c r="G382" s="32">
        <v>45550</v>
      </c>
      <c r="H382">
        <v>36</v>
      </c>
      <c r="I382" t="s">
        <v>42</v>
      </c>
      <c r="J382" t="s">
        <v>66</v>
      </c>
      <c r="K382" s="33" t="str">
        <f>_xlfn.XLOOKUP(fSales[[#This Row],[ProductID]],dProduct[ProductID],dProduct[Product])</f>
        <v>Orange</v>
      </c>
      <c r="L382" s="33" t="str">
        <f>_xlfn.XLOOKUP(fSales[[#This Row],[SalesRepID]],dPSalesRep[SalesRepID],dPSalesRep[Region])</f>
        <v>East</v>
      </c>
      <c r="M382" s="33">
        <f>fSales[[#This Row],[Units]]*_xlfn.XLOOKUP(fSales[[#This Row],[ProductID]],dProduct[ProductID],dProduct[CratePrice])</f>
        <v>1071</v>
      </c>
    </row>
    <row r="383" spans="7:13" x14ac:dyDescent="0.3">
      <c r="G383" s="32">
        <v>45551</v>
      </c>
      <c r="H383">
        <v>264</v>
      </c>
      <c r="I383" t="s">
        <v>43</v>
      </c>
      <c r="J383" t="s">
        <v>56</v>
      </c>
      <c r="K383" s="33" t="str">
        <f>_xlfn.XLOOKUP(fSales[[#This Row],[ProductID]],dProduct[ProductID],dProduct[Product])</f>
        <v>Apple</v>
      </c>
      <c r="L383" s="33" t="str">
        <f>_xlfn.XLOOKUP(fSales[[#This Row],[SalesRepID]],dPSalesRep[SalesRepID],dPSalesRep[Region])</f>
        <v>NW</v>
      </c>
      <c r="M383" s="33">
        <f>fSales[[#This Row],[Units]]*_xlfn.XLOOKUP(fSales[[#This Row],[ProductID]],dProduct[ProductID],dProduct[CratePrice])</f>
        <v>9240</v>
      </c>
    </row>
    <row r="384" spans="7:13" x14ac:dyDescent="0.3">
      <c r="G384" s="32">
        <v>45551</v>
      </c>
      <c r="H384">
        <v>180</v>
      </c>
      <c r="I384" t="s">
        <v>50</v>
      </c>
      <c r="J384" t="s">
        <v>57</v>
      </c>
      <c r="K384" s="33" t="str">
        <f>_xlfn.XLOOKUP(fSales[[#This Row],[ProductID]],dProduct[ProductID],dProduct[Product])</f>
        <v>Cherry</v>
      </c>
      <c r="L384" s="33" t="str">
        <f>_xlfn.XLOOKUP(fSales[[#This Row],[SalesRepID]],dPSalesRep[SalesRepID],dPSalesRep[Region])</f>
        <v>MidWest</v>
      </c>
      <c r="M384" s="33">
        <f>fSales[[#This Row],[Units]]*_xlfn.XLOOKUP(fSales[[#This Row],[ProductID]],dProduct[ProductID],dProduct[CratePrice])</f>
        <v>7866.0000000000009</v>
      </c>
    </row>
    <row r="385" spans="7:13" x14ac:dyDescent="0.3">
      <c r="G385" s="32">
        <v>45551</v>
      </c>
      <c r="H385">
        <v>96</v>
      </c>
      <c r="I385" t="s">
        <v>42</v>
      </c>
      <c r="J385" t="s">
        <v>55</v>
      </c>
      <c r="K385" s="33" t="str">
        <f>_xlfn.XLOOKUP(fSales[[#This Row],[ProductID]],dProduct[ProductID],dProduct[Product])</f>
        <v>Orange</v>
      </c>
      <c r="L385" s="33" t="str">
        <f>_xlfn.XLOOKUP(fSales[[#This Row],[SalesRepID]],dPSalesRep[SalesRepID],dPSalesRep[Region])</f>
        <v>West</v>
      </c>
      <c r="M385" s="33">
        <f>fSales[[#This Row],[Units]]*_xlfn.XLOOKUP(fSales[[#This Row],[ProductID]],dProduct[ProductID],dProduct[CratePrice])</f>
        <v>2856</v>
      </c>
    </row>
    <row r="386" spans="7:13" x14ac:dyDescent="0.3">
      <c r="G386" s="32">
        <v>45552</v>
      </c>
      <c r="H386">
        <v>120</v>
      </c>
      <c r="I386" t="s">
        <v>50</v>
      </c>
      <c r="J386" t="s">
        <v>56</v>
      </c>
      <c r="K386" s="33" t="str">
        <f>_xlfn.XLOOKUP(fSales[[#This Row],[ProductID]],dProduct[ProductID],dProduct[Product])</f>
        <v>Cherry</v>
      </c>
      <c r="L386" s="33" t="str">
        <f>_xlfn.XLOOKUP(fSales[[#This Row],[SalesRepID]],dPSalesRep[SalesRepID],dPSalesRep[Region])</f>
        <v>NW</v>
      </c>
      <c r="M386" s="33">
        <f>fSales[[#This Row],[Units]]*_xlfn.XLOOKUP(fSales[[#This Row],[ProductID]],dProduct[ProductID],dProduct[CratePrice])</f>
        <v>5244</v>
      </c>
    </row>
    <row r="387" spans="7:13" x14ac:dyDescent="0.3">
      <c r="G387" s="32">
        <v>45552</v>
      </c>
      <c r="H387">
        <v>132</v>
      </c>
      <c r="I387" t="s">
        <v>48</v>
      </c>
      <c r="J387" t="s">
        <v>55</v>
      </c>
      <c r="K387" s="33" t="str">
        <f>_xlfn.XLOOKUP(fSales[[#This Row],[ProductID]],dProduct[ProductID],dProduct[Product])</f>
        <v>Banana</v>
      </c>
      <c r="L387" s="33" t="str">
        <f>_xlfn.XLOOKUP(fSales[[#This Row],[SalesRepID]],dPSalesRep[SalesRepID],dPSalesRep[Region])</f>
        <v>West</v>
      </c>
      <c r="M387" s="33">
        <f>fSales[[#This Row],[Units]]*_xlfn.XLOOKUP(fSales[[#This Row],[ProductID]],dProduct[ProductID],dProduct[CratePrice])</f>
        <v>2310</v>
      </c>
    </row>
    <row r="388" spans="7:13" x14ac:dyDescent="0.3">
      <c r="G388" s="32">
        <v>45553</v>
      </c>
      <c r="H388">
        <v>204</v>
      </c>
      <c r="I388" t="s">
        <v>46</v>
      </c>
      <c r="J388" t="s">
        <v>56</v>
      </c>
      <c r="K388" s="33" t="str">
        <f>_xlfn.XLOOKUP(fSales[[#This Row],[ProductID]],dProduct[ProductID],dProduct[Product])</f>
        <v>Kiwi</v>
      </c>
      <c r="L388" s="33" t="str">
        <f>_xlfn.XLOOKUP(fSales[[#This Row],[SalesRepID]],dPSalesRep[SalesRepID],dPSalesRep[Region])</f>
        <v>NW</v>
      </c>
      <c r="M388" s="33">
        <f>fSales[[#This Row],[Units]]*_xlfn.XLOOKUP(fSales[[#This Row],[ProductID]],dProduct[ProductID],dProduct[CratePrice])</f>
        <v>4590</v>
      </c>
    </row>
    <row r="389" spans="7:13" x14ac:dyDescent="0.3">
      <c r="G389" s="32">
        <v>45554</v>
      </c>
      <c r="H389">
        <v>132</v>
      </c>
      <c r="I389" t="s">
        <v>48</v>
      </c>
      <c r="J389" t="s">
        <v>66</v>
      </c>
      <c r="K389" s="33" t="str">
        <f>_xlfn.XLOOKUP(fSales[[#This Row],[ProductID]],dProduct[ProductID],dProduct[Product])</f>
        <v>Banana</v>
      </c>
      <c r="L389" s="33" t="str">
        <f>_xlfn.XLOOKUP(fSales[[#This Row],[SalesRepID]],dPSalesRep[SalesRepID],dPSalesRep[Region])</f>
        <v>East</v>
      </c>
      <c r="M389" s="33">
        <f>fSales[[#This Row],[Units]]*_xlfn.XLOOKUP(fSales[[#This Row],[ProductID]],dProduct[ProductID],dProduct[CratePrice])</f>
        <v>2310</v>
      </c>
    </row>
    <row r="390" spans="7:13" x14ac:dyDescent="0.3">
      <c r="G390" s="32">
        <v>45555</v>
      </c>
      <c r="H390">
        <v>276</v>
      </c>
      <c r="I390" t="s">
        <v>50</v>
      </c>
      <c r="J390" t="s">
        <v>55</v>
      </c>
      <c r="K390" s="33" t="str">
        <f>_xlfn.XLOOKUP(fSales[[#This Row],[ProductID]],dProduct[ProductID],dProduct[Product])</f>
        <v>Cherry</v>
      </c>
      <c r="L390" s="33" t="str">
        <f>_xlfn.XLOOKUP(fSales[[#This Row],[SalesRepID]],dPSalesRep[SalesRepID],dPSalesRep[Region])</f>
        <v>West</v>
      </c>
      <c r="M390" s="33">
        <f>fSales[[#This Row],[Units]]*_xlfn.XLOOKUP(fSales[[#This Row],[ProductID]],dProduct[ProductID],dProduct[CratePrice])</f>
        <v>12061.2</v>
      </c>
    </row>
    <row r="391" spans="7:13" x14ac:dyDescent="0.3">
      <c r="G391" s="32">
        <v>45556</v>
      </c>
      <c r="H391">
        <v>108</v>
      </c>
      <c r="I391" t="s">
        <v>42</v>
      </c>
      <c r="J391" t="s">
        <v>55</v>
      </c>
      <c r="K391" s="33" t="str">
        <f>_xlfn.XLOOKUP(fSales[[#This Row],[ProductID]],dProduct[ProductID],dProduct[Product])</f>
        <v>Orange</v>
      </c>
      <c r="L391" s="33" t="str">
        <f>_xlfn.XLOOKUP(fSales[[#This Row],[SalesRepID]],dPSalesRep[SalesRepID],dPSalesRep[Region])</f>
        <v>West</v>
      </c>
      <c r="M391" s="33">
        <f>fSales[[#This Row],[Units]]*_xlfn.XLOOKUP(fSales[[#This Row],[ProductID]],dProduct[ProductID],dProduct[CratePrice])</f>
        <v>3213</v>
      </c>
    </row>
    <row r="392" spans="7:13" x14ac:dyDescent="0.3">
      <c r="G392" s="32">
        <v>45556</v>
      </c>
      <c r="H392">
        <v>144</v>
      </c>
      <c r="I392" t="s">
        <v>46</v>
      </c>
      <c r="J392" t="s">
        <v>66</v>
      </c>
      <c r="K392" s="33" t="str">
        <f>_xlfn.XLOOKUP(fSales[[#This Row],[ProductID]],dProduct[ProductID],dProduct[Product])</f>
        <v>Kiwi</v>
      </c>
      <c r="L392" s="33" t="str">
        <f>_xlfn.XLOOKUP(fSales[[#This Row],[SalesRepID]],dPSalesRep[SalesRepID],dPSalesRep[Region])</f>
        <v>East</v>
      </c>
      <c r="M392" s="33">
        <f>fSales[[#This Row],[Units]]*_xlfn.XLOOKUP(fSales[[#This Row],[ProductID]],dProduct[ProductID],dProduct[CratePrice])</f>
        <v>3240</v>
      </c>
    </row>
    <row r="393" spans="7:13" x14ac:dyDescent="0.3">
      <c r="G393" s="32">
        <v>45556</v>
      </c>
      <c r="H393">
        <v>276</v>
      </c>
      <c r="I393" t="s">
        <v>43</v>
      </c>
      <c r="J393" t="s">
        <v>56</v>
      </c>
      <c r="K393" s="33" t="str">
        <f>_xlfn.XLOOKUP(fSales[[#This Row],[ProductID]],dProduct[ProductID],dProduct[Product])</f>
        <v>Apple</v>
      </c>
      <c r="L393" s="33" t="str">
        <f>_xlfn.XLOOKUP(fSales[[#This Row],[SalesRepID]],dPSalesRep[SalesRepID],dPSalesRep[Region])</f>
        <v>NW</v>
      </c>
      <c r="M393" s="33">
        <f>fSales[[#This Row],[Units]]*_xlfn.XLOOKUP(fSales[[#This Row],[ProductID]],dProduct[ProductID],dProduct[CratePrice])</f>
        <v>9660</v>
      </c>
    </row>
    <row r="394" spans="7:13" x14ac:dyDescent="0.3">
      <c r="G394" s="32">
        <v>45556</v>
      </c>
      <c r="H394">
        <v>288</v>
      </c>
      <c r="I394" t="s">
        <v>46</v>
      </c>
      <c r="J394" t="s">
        <v>66</v>
      </c>
      <c r="K394" s="33" t="str">
        <f>_xlfn.XLOOKUP(fSales[[#This Row],[ProductID]],dProduct[ProductID],dProduct[Product])</f>
        <v>Kiwi</v>
      </c>
      <c r="L394" s="33" t="str">
        <f>_xlfn.XLOOKUP(fSales[[#This Row],[SalesRepID]],dPSalesRep[SalesRepID],dPSalesRep[Region])</f>
        <v>East</v>
      </c>
      <c r="M394" s="33">
        <f>fSales[[#This Row],[Units]]*_xlfn.XLOOKUP(fSales[[#This Row],[ProductID]],dProduct[ProductID],dProduct[CratePrice])</f>
        <v>6480</v>
      </c>
    </row>
    <row r="395" spans="7:13" x14ac:dyDescent="0.3">
      <c r="G395" s="32">
        <v>45557</v>
      </c>
      <c r="H395">
        <v>264</v>
      </c>
      <c r="I395" t="s">
        <v>50</v>
      </c>
      <c r="J395" t="s">
        <v>57</v>
      </c>
      <c r="K395" s="33" t="str">
        <f>_xlfn.XLOOKUP(fSales[[#This Row],[ProductID]],dProduct[ProductID],dProduct[Product])</f>
        <v>Cherry</v>
      </c>
      <c r="L395" s="33" t="str">
        <f>_xlfn.XLOOKUP(fSales[[#This Row],[SalesRepID]],dPSalesRep[SalesRepID],dPSalesRep[Region])</f>
        <v>MidWest</v>
      </c>
      <c r="M395" s="33">
        <f>fSales[[#This Row],[Units]]*_xlfn.XLOOKUP(fSales[[#This Row],[ProductID]],dProduct[ProductID],dProduct[CratePrice])</f>
        <v>11536.800000000001</v>
      </c>
    </row>
    <row r="396" spans="7:13" x14ac:dyDescent="0.3">
      <c r="G396" s="32">
        <v>45558</v>
      </c>
      <c r="H396">
        <v>108</v>
      </c>
      <c r="I396" t="s">
        <v>42</v>
      </c>
      <c r="J396" t="s">
        <v>55</v>
      </c>
      <c r="K396" s="33" t="str">
        <f>_xlfn.XLOOKUP(fSales[[#This Row],[ProductID]],dProduct[ProductID],dProduct[Product])</f>
        <v>Orange</v>
      </c>
      <c r="L396" s="33" t="str">
        <f>_xlfn.XLOOKUP(fSales[[#This Row],[SalesRepID]],dPSalesRep[SalesRepID],dPSalesRep[Region])</f>
        <v>West</v>
      </c>
      <c r="M396" s="33">
        <f>fSales[[#This Row],[Units]]*_xlfn.XLOOKUP(fSales[[#This Row],[ProductID]],dProduct[ProductID],dProduct[CratePrice])</f>
        <v>3213</v>
      </c>
    </row>
    <row r="397" spans="7:13" x14ac:dyDescent="0.3">
      <c r="G397" s="32">
        <v>45559</v>
      </c>
      <c r="H397">
        <v>108</v>
      </c>
      <c r="I397" t="s">
        <v>48</v>
      </c>
      <c r="J397" t="s">
        <v>56</v>
      </c>
      <c r="K397" s="33" t="str">
        <f>_xlfn.XLOOKUP(fSales[[#This Row],[ProductID]],dProduct[ProductID],dProduct[Product])</f>
        <v>Banana</v>
      </c>
      <c r="L397" s="33" t="str">
        <f>_xlfn.XLOOKUP(fSales[[#This Row],[SalesRepID]],dPSalesRep[SalesRepID],dPSalesRep[Region])</f>
        <v>NW</v>
      </c>
      <c r="M397" s="33">
        <f>fSales[[#This Row],[Units]]*_xlfn.XLOOKUP(fSales[[#This Row],[ProductID]],dProduct[ProductID],dProduct[CratePrice])</f>
        <v>1890</v>
      </c>
    </row>
    <row r="398" spans="7:13" x14ac:dyDescent="0.3">
      <c r="G398" s="32">
        <v>45560</v>
      </c>
      <c r="H398">
        <v>204</v>
      </c>
      <c r="I398" t="s">
        <v>42</v>
      </c>
      <c r="J398" t="s">
        <v>56</v>
      </c>
      <c r="K398" s="33" t="str">
        <f>_xlfn.XLOOKUP(fSales[[#This Row],[ProductID]],dProduct[ProductID],dProduct[Product])</f>
        <v>Orange</v>
      </c>
      <c r="L398" s="33" t="str">
        <f>_xlfn.XLOOKUP(fSales[[#This Row],[SalesRepID]],dPSalesRep[SalesRepID],dPSalesRep[Region])</f>
        <v>NW</v>
      </c>
      <c r="M398" s="33">
        <f>fSales[[#This Row],[Units]]*_xlfn.XLOOKUP(fSales[[#This Row],[ProductID]],dProduct[ProductID],dProduct[CratePrice])</f>
        <v>6069</v>
      </c>
    </row>
    <row r="399" spans="7:13" x14ac:dyDescent="0.3">
      <c r="G399" s="32">
        <v>45560</v>
      </c>
      <c r="H399">
        <v>132</v>
      </c>
      <c r="I399" t="s">
        <v>50</v>
      </c>
      <c r="J399" t="s">
        <v>57</v>
      </c>
      <c r="K399" s="33" t="str">
        <f>_xlfn.XLOOKUP(fSales[[#This Row],[ProductID]],dProduct[ProductID],dProduct[Product])</f>
        <v>Cherry</v>
      </c>
      <c r="L399" s="33" t="str">
        <f>_xlfn.XLOOKUP(fSales[[#This Row],[SalesRepID]],dPSalesRep[SalesRepID],dPSalesRep[Region])</f>
        <v>MidWest</v>
      </c>
      <c r="M399" s="33">
        <f>fSales[[#This Row],[Units]]*_xlfn.XLOOKUP(fSales[[#This Row],[ProductID]],dProduct[ProductID],dProduct[CratePrice])</f>
        <v>5768.4000000000005</v>
      </c>
    </row>
    <row r="400" spans="7:13" x14ac:dyDescent="0.3">
      <c r="G400" s="32">
        <v>45560</v>
      </c>
      <c r="H400">
        <v>108</v>
      </c>
      <c r="I400" t="s">
        <v>42</v>
      </c>
      <c r="J400" t="s">
        <v>56</v>
      </c>
      <c r="K400" s="33" t="str">
        <f>_xlfn.XLOOKUP(fSales[[#This Row],[ProductID]],dProduct[ProductID],dProduct[Product])</f>
        <v>Orange</v>
      </c>
      <c r="L400" s="33" t="str">
        <f>_xlfn.XLOOKUP(fSales[[#This Row],[SalesRepID]],dPSalesRep[SalesRepID],dPSalesRep[Region])</f>
        <v>NW</v>
      </c>
      <c r="M400" s="33">
        <f>fSales[[#This Row],[Units]]*_xlfn.XLOOKUP(fSales[[#This Row],[ProductID]],dProduct[ProductID],dProduct[CratePrice])</f>
        <v>3213</v>
      </c>
    </row>
    <row r="401" spans="7:13" x14ac:dyDescent="0.3">
      <c r="G401" s="32">
        <v>45561</v>
      </c>
      <c r="H401">
        <v>168</v>
      </c>
      <c r="I401" t="s">
        <v>43</v>
      </c>
      <c r="J401" t="s">
        <v>58</v>
      </c>
      <c r="K401" s="33" t="str">
        <f>_xlfn.XLOOKUP(fSales[[#This Row],[ProductID]],dProduct[ProductID],dProduct[Product])</f>
        <v>Apple</v>
      </c>
      <c r="L401" s="33" t="str">
        <f>_xlfn.XLOOKUP(fSales[[#This Row],[SalesRepID]],dPSalesRep[SalesRepID],dPSalesRep[Region])</f>
        <v>East</v>
      </c>
      <c r="M401" s="33">
        <f>fSales[[#This Row],[Units]]*_xlfn.XLOOKUP(fSales[[#This Row],[ProductID]],dProduct[ProductID],dProduct[CratePrice])</f>
        <v>5880</v>
      </c>
    </row>
    <row r="402" spans="7:13" x14ac:dyDescent="0.3">
      <c r="G402" s="32">
        <v>45562</v>
      </c>
      <c r="H402">
        <v>60</v>
      </c>
      <c r="I402" t="s">
        <v>48</v>
      </c>
      <c r="J402" t="s">
        <v>57</v>
      </c>
      <c r="K402" s="33" t="str">
        <f>_xlfn.XLOOKUP(fSales[[#This Row],[ProductID]],dProduct[ProductID],dProduct[Product])</f>
        <v>Banana</v>
      </c>
      <c r="L402" s="33" t="str">
        <f>_xlfn.XLOOKUP(fSales[[#This Row],[SalesRepID]],dPSalesRep[SalesRepID],dPSalesRep[Region])</f>
        <v>MidWest</v>
      </c>
      <c r="M402" s="33">
        <f>fSales[[#This Row],[Units]]*_xlfn.XLOOKUP(fSales[[#This Row],[ProductID]],dProduct[ProductID],dProduct[CratePrice])</f>
        <v>1050</v>
      </c>
    </row>
    <row r="403" spans="7:13" x14ac:dyDescent="0.3">
      <c r="G403" s="32">
        <v>45562</v>
      </c>
      <c r="H403">
        <v>216</v>
      </c>
      <c r="I403" t="s">
        <v>46</v>
      </c>
      <c r="J403" t="s">
        <v>55</v>
      </c>
      <c r="K403" s="33" t="str">
        <f>_xlfn.XLOOKUP(fSales[[#This Row],[ProductID]],dProduct[ProductID],dProduct[Product])</f>
        <v>Kiwi</v>
      </c>
      <c r="L403" s="33" t="str">
        <f>_xlfn.XLOOKUP(fSales[[#This Row],[SalesRepID]],dPSalesRep[SalesRepID],dPSalesRep[Region])</f>
        <v>West</v>
      </c>
      <c r="M403" s="33">
        <f>fSales[[#This Row],[Units]]*_xlfn.XLOOKUP(fSales[[#This Row],[ProductID]],dProduct[ProductID],dProduct[CratePrice])</f>
        <v>4860</v>
      </c>
    </row>
    <row r="404" spans="7:13" x14ac:dyDescent="0.3">
      <c r="G404" s="32">
        <v>45563</v>
      </c>
      <c r="H404">
        <v>240</v>
      </c>
      <c r="I404" t="s">
        <v>46</v>
      </c>
      <c r="J404" t="s">
        <v>56</v>
      </c>
      <c r="K404" s="33" t="str">
        <f>_xlfn.XLOOKUP(fSales[[#This Row],[ProductID]],dProduct[ProductID],dProduct[Product])</f>
        <v>Kiwi</v>
      </c>
      <c r="L404" s="33" t="str">
        <f>_xlfn.XLOOKUP(fSales[[#This Row],[SalesRepID]],dPSalesRep[SalesRepID],dPSalesRep[Region])</f>
        <v>NW</v>
      </c>
      <c r="M404" s="33">
        <f>fSales[[#This Row],[Units]]*_xlfn.XLOOKUP(fSales[[#This Row],[ProductID]],dProduct[ProductID],dProduct[CratePrice])</f>
        <v>5400</v>
      </c>
    </row>
    <row r="405" spans="7:13" x14ac:dyDescent="0.3">
      <c r="G405" s="32">
        <v>45563</v>
      </c>
      <c r="H405">
        <v>264</v>
      </c>
      <c r="I405" t="s">
        <v>48</v>
      </c>
      <c r="J405" t="s">
        <v>56</v>
      </c>
      <c r="K405" s="33" t="str">
        <f>_xlfn.XLOOKUP(fSales[[#This Row],[ProductID]],dProduct[ProductID],dProduct[Product])</f>
        <v>Banana</v>
      </c>
      <c r="L405" s="33" t="str">
        <f>_xlfn.XLOOKUP(fSales[[#This Row],[SalesRepID]],dPSalesRep[SalesRepID],dPSalesRep[Region])</f>
        <v>NW</v>
      </c>
      <c r="M405" s="33">
        <f>fSales[[#This Row],[Units]]*_xlfn.XLOOKUP(fSales[[#This Row],[ProductID]],dProduct[ProductID],dProduct[CratePrice])</f>
        <v>4620</v>
      </c>
    </row>
    <row r="406" spans="7:13" x14ac:dyDescent="0.3">
      <c r="G406" s="32">
        <v>45563</v>
      </c>
      <c r="H406">
        <v>156</v>
      </c>
      <c r="I406" t="s">
        <v>42</v>
      </c>
      <c r="J406" t="s">
        <v>55</v>
      </c>
      <c r="K406" s="33" t="str">
        <f>_xlfn.XLOOKUP(fSales[[#This Row],[ProductID]],dProduct[ProductID],dProduct[Product])</f>
        <v>Orange</v>
      </c>
      <c r="L406" s="33" t="str">
        <f>_xlfn.XLOOKUP(fSales[[#This Row],[SalesRepID]],dPSalesRep[SalesRepID],dPSalesRep[Region])</f>
        <v>West</v>
      </c>
      <c r="M406" s="33">
        <f>fSales[[#This Row],[Units]]*_xlfn.XLOOKUP(fSales[[#This Row],[ProductID]],dProduct[ProductID],dProduct[CratePrice])</f>
        <v>4641</v>
      </c>
    </row>
    <row r="407" spans="7:13" x14ac:dyDescent="0.3">
      <c r="G407" s="32">
        <v>45565</v>
      </c>
      <c r="H407">
        <v>180</v>
      </c>
      <c r="I407" t="s">
        <v>43</v>
      </c>
      <c r="J407" t="s">
        <v>58</v>
      </c>
      <c r="K407" s="33" t="str">
        <f>_xlfn.XLOOKUP(fSales[[#This Row],[ProductID]],dProduct[ProductID],dProduct[Product])</f>
        <v>Apple</v>
      </c>
      <c r="L407" s="33" t="str">
        <f>_xlfn.XLOOKUP(fSales[[#This Row],[SalesRepID]],dPSalesRep[SalesRepID],dPSalesRep[Region])</f>
        <v>East</v>
      </c>
      <c r="M407" s="33">
        <f>fSales[[#This Row],[Units]]*_xlfn.XLOOKUP(fSales[[#This Row],[ProductID]],dProduct[ProductID],dProduct[CratePrice])</f>
        <v>6300</v>
      </c>
    </row>
    <row r="408" spans="7:13" x14ac:dyDescent="0.3">
      <c r="G408" s="32">
        <v>45565</v>
      </c>
      <c r="H408">
        <v>36</v>
      </c>
      <c r="I408" t="s">
        <v>50</v>
      </c>
      <c r="J408" t="s">
        <v>58</v>
      </c>
      <c r="K408" s="33" t="str">
        <f>_xlfn.XLOOKUP(fSales[[#This Row],[ProductID]],dProduct[ProductID],dProduct[Product])</f>
        <v>Cherry</v>
      </c>
      <c r="L408" s="33" t="str">
        <f>_xlfn.XLOOKUP(fSales[[#This Row],[SalesRepID]],dPSalesRep[SalesRepID],dPSalesRep[Region])</f>
        <v>East</v>
      </c>
      <c r="M408" s="33">
        <f>fSales[[#This Row],[Units]]*_xlfn.XLOOKUP(fSales[[#This Row],[ProductID]],dProduct[ProductID],dProduct[CratePrice])</f>
        <v>1573.2</v>
      </c>
    </row>
    <row r="409" spans="7:13" x14ac:dyDescent="0.3">
      <c r="G409" s="32">
        <v>45565</v>
      </c>
      <c r="H409">
        <v>108</v>
      </c>
      <c r="I409" t="s">
        <v>42</v>
      </c>
      <c r="J409" t="s">
        <v>58</v>
      </c>
      <c r="K409" s="33" t="str">
        <f>_xlfn.XLOOKUP(fSales[[#This Row],[ProductID]],dProduct[ProductID],dProduct[Product])</f>
        <v>Orange</v>
      </c>
      <c r="L409" s="33" t="str">
        <f>_xlfn.XLOOKUP(fSales[[#This Row],[SalesRepID]],dPSalesRep[SalesRepID],dPSalesRep[Region])</f>
        <v>East</v>
      </c>
      <c r="M409" s="33">
        <f>fSales[[#This Row],[Units]]*_xlfn.XLOOKUP(fSales[[#This Row],[ProductID]],dProduct[ProductID],dProduct[CratePrice])</f>
        <v>3213</v>
      </c>
    </row>
    <row r="410" spans="7:13" x14ac:dyDescent="0.3">
      <c r="G410" s="32">
        <v>45565</v>
      </c>
      <c r="H410">
        <v>216</v>
      </c>
      <c r="I410" t="s">
        <v>50</v>
      </c>
      <c r="J410" t="s">
        <v>66</v>
      </c>
      <c r="K410" s="33" t="str">
        <f>_xlfn.XLOOKUP(fSales[[#This Row],[ProductID]],dProduct[ProductID],dProduct[Product])</f>
        <v>Cherry</v>
      </c>
      <c r="L410" s="33" t="str">
        <f>_xlfn.XLOOKUP(fSales[[#This Row],[SalesRepID]],dPSalesRep[SalesRepID],dPSalesRep[Region])</f>
        <v>East</v>
      </c>
      <c r="M410" s="33">
        <f>fSales[[#This Row],[Units]]*_xlfn.XLOOKUP(fSales[[#This Row],[ProductID]],dProduct[ProductID],dProduct[CratePrice])</f>
        <v>9439.2000000000007</v>
      </c>
    </row>
    <row r="411" spans="7:13" x14ac:dyDescent="0.3">
      <c r="G411" s="32">
        <v>45565</v>
      </c>
      <c r="H411">
        <v>156</v>
      </c>
      <c r="I411" t="s">
        <v>50</v>
      </c>
      <c r="J411" t="s">
        <v>58</v>
      </c>
      <c r="K411" s="33" t="str">
        <f>_xlfn.XLOOKUP(fSales[[#This Row],[ProductID]],dProduct[ProductID],dProduct[Product])</f>
        <v>Cherry</v>
      </c>
      <c r="L411" s="33" t="str">
        <f>_xlfn.XLOOKUP(fSales[[#This Row],[SalesRepID]],dPSalesRep[SalesRepID],dPSalesRep[Region])</f>
        <v>East</v>
      </c>
      <c r="M411" s="33">
        <f>fSales[[#This Row],[Units]]*_xlfn.XLOOKUP(fSales[[#This Row],[ProductID]],dProduct[ProductID],dProduct[CratePrice])</f>
        <v>6817.2000000000007</v>
      </c>
    </row>
    <row r="412" spans="7:13" x14ac:dyDescent="0.3">
      <c r="G412" s="32">
        <v>45566</v>
      </c>
      <c r="H412">
        <v>276</v>
      </c>
      <c r="I412" t="s">
        <v>42</v>
      </c>
      <c r="J412" t="s">
        <v>55</v>
      </c>
      <c r="K412" s="33" t="str">
        <f>_xlfn.XLOOKUP(fSales[[#This Row],[ProductID]],dProduct[ProductID],dProduct[Product])</f>
        <v>Orange</v>
      </c>
      <c r="L412" s="33" t="str">
        <f>_xlfn.XLOOKUP(fSales[[#This Row],[SalesRepID]],dPSalesRep[SalesRepID],dPSalesRep[Region])</f>
        <v>West</v>
      </c>
      <c r="M412" s="33">
        <f>fSales[[#This Row],[Units]]*_xlfn.XLOOKUP(fSales[[#This Row],[ProductID]],dProduct[ProductID],dProduct[CratePrice])</f>
        <v>8211</v>
      </c>
    </row>
    <row r="413" spans="7:13" x14ac:dyDescent="0.3">
      <c r="G413" s="32">
        <v>45567</v>
      </c>
      <c r="H413">
        <v>300</v>
      </c>
      <c r="I413" t="s">
        <v>50</v>
      </c>
      <c r="J413" t="s">
        <v>66</v>
      </c>
      <c r="K413" s="33" t="str">
        <f>_xlfn.XLOOKUP(fSales[[#This Row],[ProductID]],dProduct[ProductID],dProduct[Product])</f>
        <v>Cherry</v>
      </c>
      <c r="L413" s="33" t="str">
        <f>_xlfn.XLOOKUP(fSales[[#This Row],[SalesRepID]],dPSalesRep[SalesRepID],dPSalesRep[Region])</f>
        <v>East</v>
      </c>
      <c r="M413" s="33">
        <f>fSales[[#This Row],[Units]]*_xlfn.XLOOKUP(fSales[[#This Row],[ProductID]],dProduct[ProductID],dProduct[CratePrice])</f>
        <v>13110</v>
      </c>
    </row>
    <row r="414" spans="7:13" x14ac:dyDescent="0.3">
      <c r="G414" s="32">
        <v>45567</v>
      </c>
      <c r="H414">
        <v>276</v>
      </c>
      <c r="I414" t="s">
        <v>43</v>
      </c>
      <c r="J414" t="s">
        <v>58</v>
      </c>
      <c r="K414" s="33" t="str">
        <f>_xlfn.XLOOKUP(fSales[[#This Row],[ProductID]],dProduct[ProductID],dProduct[Product])</f>
        <v>Apple</v>
      </c>
      <c r="L414" s="33" t="str">
        <f>_xlfn.XLOOKUP(fSales[[#This Row],[SalesRepID]],dPSalesRep[SalesRepID],dPSalesRep[Region])</f>
        <v>East</v>
      </c>
      <c r="M414" s="33">
        <f>fSales[[#This Row],[Units]]*_xlfn.XLOOKUP(fSales[[#This Row],[ProductID]],dProduct[ProductID],dProduct[CratePrice])</f>
        <v>9660</v>
      </c>
    </row>
    <row r="415" spans="7:13" x14ac:dyDescent="0.3">
      <c r="G415" s="32">
        <v>45568</v>
      </c>
      <c r="H415">
        <v>264</v>
      </c>
      <c r="I415" t="s">
        <v>43</v>
      </c>
      <c r="J415" t="s">
        <v>58</v>
      </c>
      <c r="K415" s="33" t="str">
        <f>_xlfn.XLOOKUP(fSales[[#This Row],[ProductID]],dProduct[ProductID],dProduct[Product])</f>
        <v>Apple</v>
      </c>
      <c r="L415" s="33" t="str">
        <f>_xlfn.XLOOKUP(fSales[[#This Row],[SalesRepID]],dPSalesRep[SalesRepID],dPSalesRep[Region])</f>
        <v>East</v>
      </c>
      <c r="M415" s="33">
        <f>fSales[[#This Row],[Units]]*_xlfn.XLOOKUP(fSales[[#This Row],[ProductID]],dProduct[ProductID],dProduct[CratePrice])</f>
        <v>9240</v>
      </c>
    </row>
    <row r="416" spans="7:13" x14ac:dyDescent="0.3">
      <c r="G416" s="32">
        <v>45569</v>
      </c>
      <c r="H416">
        <v>120</v>
      </c>
      <c r="I416" t="s">
        <v>50</v>
      </c>
      <c r="J416" t="s">
        <v>57</v>
      </c>
      <c r="K416" s="33" t="str">
        <f>_xlfn.XLOOKUP(fSales[[#This Row],[ProductID]],dProduct[ProductID],dProduct[Product])</f>
        <v>Cherry</v>
      </c>
      <c r="L416" s="33" t="str">
        <f>_xlfn.XLOOKUP(fSales[[#This Row],[SalesRepID]],dPSalesRep[SalesRepID],dPSalesRep[Region])</f>
        <v>MidWest</v>
      </c>
      <c r="M416" s="33">
        <f>fSales[[#This Row],[Units]]*_xlfn.XLOOKUP(fSales[[#This Row],[ProductID]],dProduct[ProductID],dProduct[CratePrice])</f>
        <v>5244</v>
      </c>
    </row>
    <row r="417" spans="7:13" x14ac:dyDescent="0.3">
      <c r="G417" s="32">
        <v>45569</v>
      </c>
      <c r="H417">
        <v>36</v>
      </c>
      <c r="I417" t="s">
        <v>42</v>
      </c>
      <c r="J417" t="s">
        <v>57</v>
      </c>
      <c r="K417" s="33" t="str">
        <f>_xlfn.XLOOKUP(fSales[[#This Row],[ProductID]],dProduct[ProductID],dProduct[Product])</f>
        <v>Orange</v>
      </c>
      <c r="L417" s="33" t="str">
        <f>_xlfn.XLOOKUP(fSales[[#This Row],[SalesRepID]],dPSalesRep[SalesRepID],dPSalesRep[Region])</f>
        <v>MidWest</v>
      </c>
      <c r="M417" s="33">
        <f>fSales[[#This Row],[Units]]*_xlfn.XLOOKUP(fSales[[#This Row],[ProductID]],dProduct[ProductID],dProduct[CratePrice])</f>
        <v>1071</v>
      </c>
    </row>
    <row r="418" spans="7:13" x14ac:dyDescent="0.3">
      <c r="G418" s="32">
        <v>45570</v>
      </c>
      <c r="H418">
        <v>24</v>
      </c>
      <c r="I418" t="s">
        <v>48</v>
      </c>
      <c r="J418" t="s">
        <v>58</v>
      </c>
      <c r="K418" s="33" t="str">
        <f>_xlfn.XLOOKUP(fSales[[#This Row],[ProductID]],dProduct[ProductID],dProduct[Product])</f>
        <v>Banana</v>
      </c>
      <c r="L418" s="33" t="str">
        <f>_xlfn.XLOOKUP(fSales[[#This Row],[SalesRepID]],dPSalesRep[SalesRepID],dPSalesRep[Region])</f>
        <v>East</v>
      </c>
      <c r="M418" s="33">
        <f>fSales[[#This Row],[Units]]*_xlfn.XLOOKUP(fSales[[#This Row],[ProductID]],dProduct[ProductID],dProduct[CratePrice])</f>
        <v>420</v>
      </c>
    </row>
    <row r="419" spans="7:13" x14ac:dyDescent="0.3">
      <c r="G419" s="32">
        <v>45571</v>
      </c>
      <c r="H419">
        <v>96</v>
      </c>
      <c r="I419" t="s">
        <v>48</v>
      </c>
      <c r="J419" t="s">
        <v>58</v>
      </c>
      <c r="K419" s="33" t="str">
        <f>_xlfn.XLOOKUP(fSales[[#This Row],[ProductID]],dProduct[ProductID],dProduct[Product])</f>
        <v>Banana</v>
      </c>
      <c r="L419" s="33" t="str">
        <f>_xlfn.XLOOKUP(fSales[[#This Row],[SalesRepID]],dPSalesRep[SalesRepID],dPSalesRep[Region])</f>
        <v>East</v>
      </c>
      <c r="M419" s="33">
        <f>fSales[[#This Row],[Units]]*_xlfn.XLOOKUP(fSales[[#This Row],[ProductID]],dProduct[ProductID],dProduct[CratePrice])</f>
        <v>1680</v>
      </c>
    </row>
    <row r="420" spans="7:13" x14ac:dyDescent="0.3">
      <c r="G420" s="32">
        <v>45571</v>
      </c>
      <c r="H420">
        <v>228</v>
      </c>
      <c r="I420" t="s">
        <v>48</v>
      </c>
      <c r="J420" t="s">
        <v>66</v>
      </c>
      <c r="K420" s="33" t="str">
        <f>_xlfn.XLOOKUP(fSales[[#This Row],[ProductID]],dProduct[ProductID],dProduct[Product])</f>
        <v>Banana</v>
      </c>
      <c r="L420" s="33" t="str">
        <f>_xlfn.XLOOKUP(fSales[[#This Row],[SalesRepID]],dPSalesRep[SalesRepID],dPSalesRep[Region])</f>
        <v>East</v>
      </c>
      <c r="M420" s="33">
        <f>fSales[[#This Row],[Units]]*_xlfn.XLOOKUP(fSales[[#This Row],[ProductID]],dProduct[ProductID],dProduct[CratePrice])</f>
        <v>3990</v>
      </c>
    </row>
    <row r="421" spans="7:13" x14ac:dyDescent="0.3">
      <c r="G421" s="32">
        <v>45571</v>
      </c>
      <c r="H421">
        <v>156</v>
      </c>
      <c r="I421" t="s">
        <v>46</v>
      </c>
      <c r="J421" t="s">
        <v>58</v>
      </c>
      <c r="K421" s="33" t="str">
        <f>_xlfn.XLOOKUP(fSales[[#This Row],[ProductID]],dProduct[ProductID],dProduct[Product])</f>
        <v>Kiwi</v>
      </c>
      <c r="L421" s="33" t="str">
        <f>_xlfn.XLOOKUP(fSales[[#This Row],[SalesRepID]],dPSalesRep[SalesRepID],dPSalesRep[Region])</f>
        <v>East</v>
      </c>
      <c r="M421" s="33">
        <f>fSales[[#This Row],[Units]]*_xlfn.XLOOKUP(fSales[[#This Row],[ProductID]],dProduct[ProductID],dProduct[CratePrice])</f>
        <v>3510</v>
      </c>
    </row>
    <row r="422" spans="7:13" x14ac:dyDescent="0.3">
      <c r="G422" s="32">
        <v>45571</v>
      </c>
      <c r="H422">
        <v>48</v>
      </c>
      <c r="I422" t="s">
        <v>43</v>
      </c>
      <c r="J422" t="s">
        <v>55</v>
      </c>
      <c r="K422" s="33" t="str">
        <f>_xlfn.XLOOKUP(fSales[[#This Row],[ProductID]],dProduct[ProductID],dProduct[Product])</f>
        <v>Apple</v>
      </c>
      <c r="L422" s="33" t="str">
        <f>_xlfn.XLOOKUP(fSales[[#This Row],[SalesRepID]],dPSalesRep[SalesRepID],dPSalesRep[Region])</f>
        <v>West</v>
      </c>
      <c r="M422" s="33">
        <f>fSales[[#This Row],[Units]]*_xlfn.XLOOKUP(fSales[[#This Row],[ProductID]],dProduct[ProductID],dProduct[CratePrice])</f>
        <v>1680</v>
      </c>
    </row>
    <row r="423" spans="7:13" x14ac:dyDescent="0.3">
      <c r="G423" s="32">
        <v>45572</v>
      </c>
      <c r="H423">
        <v>48</v>
      </c>
      <c r="I423" t="s">
        <v>50</v>
      </c>
      <c r="J423" t="s">
        <v>57</v>
      </c>
      <c r="K423" s="33" t="str">
        <f>_xlfn.XLOOKUP(fSales[[#This Row],[ProductID]],dProduct[ProductID],dProduct[Product])</f>
        <v>Cherry</v>
      </c>
      <c r="L423" s="33" t="str">
        <f>_xlfn.XLOOKUP(fSales[[#This Row],[SalesRepID]],dPSalesRep[SalesRepID],dPSalesRep[Region])</f>
        <v>MidWest</v>
      </c>
      <c r="M423" s="33">
        <f>fSales[[#This Row],[Units]]*_xlfn.XLOOKUP(fSales[[#This Row],[ProductID]],dProduct[ProductID],dProduct[CratePrice])</f>
        <v>2097.6000000000004</v>
      </c>
    </row>
    <row r="424" spans="7:13" x14ac:dyDescent="0.3">
      <c r="G424" s="32">
        <v>45572</v>
      </c>
      <c r="H424">
        <v>264</v>
      </c>
      <c r="I424" t="s">
        <v>42</v>
      </c>
      <c r="J424" t="s">
        <v>58</v>
      </c>
      <c r="K424" s="33" t="str">
        <f>_xlfn.XLOOKUP(fSales[[#This Row],[ProductID]],dProduct[ProductID],dProduct[Product])</f>
        <v>Orange</v>
      </c>
      <c r="L424" s="33" t="str">
        <f>_xlfn.XLOOKUP(fSales[[#This Row],[SalesRepID]],dPSalesRep[SalesRepID],dPSalesRep[Region])</f>
        <v>East</v>
      </c>
      <c r="M424" s="33">
        <f>fSales[[#This Row],[Units]]*_xlfn.XLOOKUP(fSales[[#This Row],[ProductID]],dProduct[ProductID],dProduct[CratePrice])</f>
        <v>7854</v>
      </c>
    </row>
    <row r="425" spans="7:13" x14ac:dyDescent="0.3">
      <c r="G425" s="32">
        <v>45573</v>
      </c>
      <c r="H425">
        <v>96</v>
      </c>
      <c r="I425" t="s">
        <v>46</v>
      </c>
      <c r="J425" t="s">
        <v>66</v>
      </c>
      <c r="K425" s="33" t="str">
        <f>_xlfn.XLOOKUP(fSales[[#This Row],[ProductID]],dProduct[ProductID],dProduct[Product])</f>
        <v>Kiwi</v>
      </c>
      <c r="L425" s="33" t="str">
        <f>_xlfn.XLOOKUP(fSales[[#This Row],[SalesRepID]],dPSalesRep[SalesRepID],dPSalesRep[Region])</f>
        <v>East</v>
      </c>
      <c r="M425" s="33">
        <f>fSales[[#This Row],[Units]]*_xlfn.XLOOKUP(fSales[[#This Row],[ProductID]],dProduct[ProductID],dProduct[CratePrice])</f>
        <v>2160</v>
      </c>
    </row>
    <row r="426" spans="7:13" x14ac:dyDescent="0.3">
      <c r="G426" s="32">
        <v>45574</v>
      </c>
      <c r="H426">
        <v>228</v>
      </c>
      <c r="I426" t="s">
        <v>43</v>
      </c>
      <c r="J426" t="s">
        <v>56</v>
      </c>
      <c r="K426" s="33" t="str">
        <f>_xlfn.XLOOKUP(fSales[[#This Row],[ProductID]],dProduct[ProductID],dProduct[Product])</f>
        <v>Apple</v>
      </c>
      <c r="L426" s="33" t="str">
        <f>_xlfn.XLOOKUP(fSales[[#This Row],[SalesRepID]],dPSalesRep[SalesRepID],dPSalesRep[Region])</f>
        <v>NW</v>
      </c>
      <c r="M426" s="33">
        <f>fSales[[#This Row],[Units]]*_xlfn.XLOOKUP(fSales[[#This Row],[ProductID]],dProduct[ProductID],dProduct[CratePrice])</f>
        <v>7980</v>
      </c>
    </row>
    <row r="427" spans="7:13" x14ac:dyDescent="0.3">
      <c r="G427" s="32">
        <v>45574</v>
      </c>
      <c r="H427">
        <v>168</v>
      </c>
      <c r="I427" t="s">
        <v>50</v>
      </c>
      <c r="J427" t="s">
        <v>66</v>
      </c>
      <c r="K427" s="33" t="str">
        <f>_xlfn.XLOOKUP(fSales[[#This Row],[ProductID]],dProduct[ProductID],dProduct[Product])</f>
        <v>Cherry</v>
      </c>
      <c r="L427" s="33" t="str">
        <f>_xlfn.XLOOKUP(fSales[[#This Row],[SalesRepID]],dPSalesRep[SalesRepID],dPSalesRep[Region])</f>
        <v>East</v>
      </c>
      <c r="M427" s="33">
        <f>fSales[[#This Row],[Units]]*_xlfn.XLOOKUP(fSales[[#This Row],[ProductID]],dProduct[ProductID],dProduct[CratePrice])</f>
        <v>7341.6</v>
      </c>
    </row>
    <row r="428" spans="7:13" x14ac:dyDescent="0.3">
      <c r="G428" s="32">
        <v>45577</v>
      </c>
      <c r="H428">
        <v>156</v>
      </c>
      <c r="I428" t="s">
        <v>50</v>
      </c>
      <c r="J428" t="s">
        <v>66</v>
      </c>
      <c r="K428" s="33" t="str">
        <f>_xlfn.XLOOKUP(fSales[[#This Row],[ProductID]],dProduct[ProductID],dProduct[Product])</f>
        <v>Cherry</v>
      </c>
      <c r="L428" s="33" t="str">
        <f>_xlfn.XLOOKUP(fSales[[#This Row],[SalesRepID]],dPSalesRep[SalesRepID],dPSalesRep[Region])</f>
        <v>East</v>
      </c>
      <c r="M428" s="33">
        <f>fSales[[#This Row],[Units]]*_xlfn.XLOOKUP(fSales[[#This Row],[ProductID]],dProduct[ProductID],dProduct[CratePrice])</f>
        <v>6817.2000000000007</v>
      </c>
    </row>
    <row r="429" spans="7:13" x14ac:dyDescent="0.3">
      <c r="G429" s="32">
        <v>45577</v>
      </c>
      <c r="H429">
        <v>300</v>
      </c>
      <c r="I429" t="s">
        <v>48</v>
      </c>
      <c r="J429" t="s">
        <v>66</v>
      </c>
      <c r="K429" s="33" t="str">
        <f>_xlfn.XLOOKUP(fSales[[#This Row],[ProductID]],dProduct[ProductID],dProduct[Product])</f>
        <v>Banana</v>
      </c>
      <c r="L429" s="33" t="str">
        <f>_xlfn.XLOOKUP(fSales[[#This Row],[SalesRepID]],dPSalesRep[SalesRepID],dPSalesRep[Region])</f>
        <v>ൄ翿_x0000_碀࿶ƀ_x0000__x0000__x0000__x0000__x0000_讆প設老䄀ൄ翿_x0000_馰࿶ƀ_x0000__x0000__x0000__x0000__x0000_讀ন謭老䄀ൄ翿_x0000__x0000__x0000__x0000__x0000_ā๤ƀ_x0000_讂ম谭老䄀ൄ翿_x0000_纰࿶ƀ_x0000__x0000__x0000__x0000__x0000_讌ব赐老䄀ൄ翿_x0000_脠࿶ƀ_x0000__x0000__x0000__x0000__x0000_讎ঢ蹐送ಕ翿_x0000__x000C__x0000_翿_x0000_　団ƀ_x0000_讈ঠ轐老䄀ൄ翿_x0000_臠࿶ƀ_x0000__x0000__x0000__x0000__x0000_變দ逬送ಕ翿_x0000__x0007__x0000__x0000__x0000_㓰๬ƀ_x0000_譴ত鄲老䄀ൄ翿_x0000_眀࿶ƀ_x0000__x0000__x0000__x0000__x0000_譶঺鈭送䇈ൄ翿_x0000__x0001__x0000__x0000__x0000_뎐喍ƀ_x0000_議স錷送䇈ൄ翿_x0000_ँ绠ƀ_x0000_焠囡ƀ_x0000_譲া鐭送䇈ൄ翿_x0000_ḁ糍ƀ_x0000__x0000__x0000__x0000__x0000_譼়锭送䇈ൄ翿_x0000__x0001__x0000__x0000__x0000__x0000__x0000__x0000__x0000_譾ল阶送很േ翿_x0000__x000C__x0000__x0000__x0000_㊠団ƀ_x0000_譸র霸送很േ翿_x0000__x000C__x0000__x0000__x0000_䫠๧ƀ_x0000_譺শ頵送䇈ൄ翿_x0000__x0001__x0000_ƀ_x0000__x0000__x0000__x0000__x0000_譤঴餷送䇈ൄ翿_x0000_ḁ糍ƀ_x0000_.CV_x0000_警৊騵送䇈ൄ翿_x0000_ᄁ๿ƀ_x0000__x0000__x0000__x0000__x0000_譠ৈ鬱蠁霐භ翿_x0000_ᥐ๣ƀ_x0000__x0000__x0000__x0000_耀譢ৎ鰵老䄀ൄ翿_x0000_遐࿶ƀ_x0000__x0000__x0000__x0000__x0000_譬ৌ鴵老䄀ൄ翿_x0000_述࿶ƀ_x0000__x0000__x0000__x0000__x0000_譮ূ鸵送䇈ൄ翿_x0000_ḁ糍ƀ_x0000_e_x0000__x0000__x0000_譨ী鼴送䇈ൄ翿_x0000_ḁ糍ƀ_x0000__x0000__x0000__x0000__x0000_譪৆ꀲ送䇈ൄ翿_x0000__x0001_act_x0000__x0000__x0000__x0000_譔ৄꄲ老䄀ൄ翿_x0000__x0000__x0000__x0000__x0000__x0000__x0000__x0000__x0000_譖৚ꈲ送䇈ൄ翿_x0000__x0001__x0000__x0000__x0000_ā_x0000__x0000__x0000_譐৘ꌲ老䄀ൄ翿_x0000_頰࿶ƀ_x0000__x0000__x0000__x0000__x0000_譒৞ꐱ老䄀ൄ翿_x0000_蹰࿶ƀ_x0000__x0000__x0000__x0000__x0000_譜ড়ꔭ送䇈ൄ翿_x0000__x0001_LT_x0000__x0000_CV_x0000_譞৒꘭老䄀ൄ翿_x0000_
_x0000__x0000__x0000_ā_x0000__x0000__x0000_識৐ꜭ老䄀ൄ翿_x0000__x0001__x0000__x0000__x0000_ā_x0000__x0000__x0000_譚৖꠭蠁霐භ翿_x0000_᫰๣ƀ_x0000__x0000__x0000__x0000_耀譄৔꤭送䇈ൄ翿_x0000_Ḁ糍ƀ_x0000_ΐ囿ƀ_x0000_譆৪ꨭ老䄀ൄ翿_x0000_雠࿶ƀ_x0000__x0000__x0000__x0000__x0000_譀২ꭐ老䄀ൄ翿_x0000_踐࿶ƀ_x0000__x0000__x0000__x0000__x0000_譂৮걐送很േ翿_x0000_㪀	ƀ_x0000_ጰ圓ƀ_x0000_譌৬교送很േ翿_x0000_ฐ_x0000__x0000__x0000_ᶰ๣ƀ_x0000_譎ৢ깐老䄀ൄ翿_x0000__x0001__x0000__x0000__x0000_ā_x0000__x0000__x0000_譈ৠ꼬老䄀ൄ翿_x0000_鈀࿶ƀ_x0000__x0000__x0000__x0000__x0000_譊০뀳送很േ翿_x0000_ฐ_x0000_翿_x0000_㖰๬ƀ_x0000_謴৤넭老䄀ൄ翿_x0000_邰࿶ƀ_x0000__x0000__x0000__x0000__x0000_謶৺눶送ಕ翿_x0000_ฐ_x0000__x0000__x0000_⿐団ƀ_x0000_謰৸댭老䄀ൄ翿_x0000_縀࿶ƀ_x0000__x0000__x0000__x0000__x0000_謲৾됰送很േ翿_x0000_㪀	_x0000__x0000_㶰๬ƀ_x0000_謼ৼ딵老䄀ൄ翿_x0000_鞠࿶ƀ_x0000__x0000__x0000__x0000__x0000_謾৲똶老䄀ൄ翿_x0000_駠࿶ƀ_x0000__x0000__x0000__x0000__x0000_謸ৰ뜴老䄀ൄ翿_x0000_眰࿶ƀ_x0000__x0000__x0000__x0000__x0000_謺৶렶老䄀ൄ翿_x0000_霐࿶ƀ_x0000__x0000__x0000__x0000__x0000_謤৴뤷老䄀ൄ翿_x0000__x0001__x0000__x0000__x0000_āႃƀ_x0000_謦ऊ먱送䇈ൄ翿_x0000_ḁ糍ƀ_x0000_e_x0000__x0000__x0000_謠ई묱老䄀ൄ翿_x0000__x0000__x0000__x0000__x0000_ā_x0000__x0000__x0000_謢ऎ백老䄀ൄ翿_x0000_簐࿶ƀ_x0000__x0000__x0000__x0000__x0000_謬ऌ봭老䄀ൄ翿_x0000_郠࿶ƀ_x0000__x0000__x0000__x0000__x0000_謮ं븭送ಕ翿_x0000_㪀	_x0000__x0000__x0000__x0000__x0000__x0000_謨ऀ뼭送ಕ翿_x0000__x0001__x0000__x0000__x0000_감喍ƀ_x0000_謪आ쀭送䇈ൄ翿_x0000__x0001_7-7-17,謔ऄ셒老䄀ൄ翿_x0000_籀࿶ƀ_x0000__x0000__x0000__x0000__x0000_謖च숭送䇈ൄ翿_x0000__x0001_737-7-2謐घ썐送䇈ൄ翿_x0000__x0001_8840-6-謒ञ쐬送䇈ൄ翿_x0000_⌁ධ翿_x0000__x0000__x0000__x0000__x0000_謜ज씶送䇈ൄ翿_x0000__x0001_166310-謞ऒ옸送䇈ൄ翿_x0000__x0001_161751-謘ऐ윱送䇈ൄ翿_x0000__x0001_1161716謚ख젭老䄀ൄ翿_x0000_窐࿶ƀ_x0000__x0000__x0000__x0000__x0000_謄औ줷老䄀ൄ翿_x0000__x0000__x0000__x0000__x0000_ā_x0000__x0000__x0000_謆प쨭蠁ㆨൄ翿_x0000__x0001__x0000__x0001__x0000_⁰๣ƀ_x0000_謀न쬭老䄀ൄ翿_x0000_躠࿶ƀ_x0000__x0000__x0000__x0000__x0000_謂म찲送몸ఀ翿_x0000_冀_x0001_R-킐ຨƀ_x0000_謌ब촹送很േ翿_x0000_冀_x0001_ƀ_x0000__x0000__x0000__x0000__x0000_謎ढ층老䄀ൄ翿_x0000_穠࿶ƀ_x0000__x0000__x0000__x0000__x0000_謈ठ켸送䇈ൄ翿_x0000__x0001_5,P-R-1謊द퀶送䇈ൄ翿_x0000__x0001_7,P-R-1裴त턵送䇈ൄ翿_x0000__x0001_3,P-R-1裶ऺ툱蠁භ翿_x0000_‰๣ƀ_x0000__x0000__x0000__x0000_耀裰स팵送䇈ൄ翿_x0000__x0001_15,P-R-裲ा퐵鐁48cmb_x0000_ame_x0000__x0000__x0000_裼़픵老䄀ൄ翿_x0000_磠࿶ƀ_x0000__x0000__x0000__x0000__x0000_裾ल혱送很േ翿_x0000_ÿ_x0000_ƀ_x0000_ₐ๣ƀ_x0000_裸र휱蠁Ԙെ翿_x0000__x0001__x0000_ƀ_x0000_嚂ƀ_x0000_裺श_xD82D_蠁聨퀢翾_x0000__x0001__x0000_`_x0000_垹ƀ_x0000_裤ऴ_xD92D_老䄀ൄ翿_x0000_砠࿶ƀ_x0000__x0000__x0000__x0000__x0000_裦ॊ_xDA2D_送⡠േ翿_x0000__x0001__x0000__x0000__x0000_⦠ຬƀ_x0000_裠ै_xDB52_蠁⣸േ翿_x0000__x0001__x0000__x0000__x0000_嚂ƀ_x0000_裢ॎ_xDC2D_送䇈ൄ翿_x0000__x0001_117-28-裬ौ_xDD2C_老䄀ൄ翿_x0000_4_x0000__x0000__x0000_ā๤ƀ_x0000_裮ू_xDE36_老䄀ൄ翿_x0000_胰࿶ƀ_x0000__x0000__x0000__x0000__x0000_裨ी_xDF36_老䄀ൄ翿_x0000_綐࿶ƀ_x0000__x0000__x0000__x0000__x0000_裪ॆ老䄀ൄ翿_x0000_竰࿶ƀ_x0000__x0000__x0000__x0000__x0000_裔ॄ老䄀ൄ翿_x0000__x0001_囧ƀ_x0000_e_x0000_ƀ_x0000_裖ग़老䄀ൄ翿_x0000_
_x0000__x0000__x0000_āၰƀ_x0000_裐क़送䇈ൄ翿_x0000__x0001_1140739裒फ़老䄀ൄ翿_x0000__x0001__x0000__x0000__x0000_ā_x0000__x0000__x0000_補ड़送䇈ൄ翿_x0000__x0001_1136435裞॒送䇈ൄ翿_x0000__x0001_1134485裘ॐ送ᮈఁ翿_x0000_ঐ绠ƀ_x0000_3378裚ॖ老䄀ൄ翿_x0000_笠࿶ƀ_x0000__x0000__x0000__x0000__x0000_裄॔送䇈ൄ翿_x0000_ḁ糍ƀ_x0000_폀ຨƀ_x0000_裆४老䄀ൄ翿_x0000__x0001__x0000__x0000__x0000_ā団ƀ_x0000_裀२送ಕ翿_x0000_ÿ_x0000__x0000__x0000_哏J_x0000_裂८蠁Ԙെ翿_x0000__x0001__x0000__x0000__x0000_嚂ƀ_x0000_裌६老䄀ൄ翿_x0000_盐࿶ƀ_x0000__x0000__x0000__x0000__x0000_裎ॢ老䄀ൄ翿_x0000__x0000__x0000__x0000__x0000_ā๤ƀ_x0000_裈ॠ老䄀ൄ翿_x0000_緀࿶ƀ_x0000__x0000__x0000__x0000__x0000_裊०送很േ翿_x0000_冀_x0001_ƀ_x0000__x0000__x0000__x0000__x0000_袴।老䄀ൄ翿_x0000__x0000__x0000__x0000_䀢_x0000_ສƀ_x0000_袶ॺ老䄀ൄ翿_x0000_礐࿶ƀ_x0000__x0000__x0000__x0000__x0000_袰ॸ送䇈ൄ翿_x0000__x0001_P-R-111袲ॾ送䇈ൄ翿_x0000__x0001_P-R-111袼ॼ送很േ翿_x0000_Ϩ_x0000_ƀ_x0000__x0000__x0000__x0000__x0000_袾ॲ送䇈ൄ翿_x0000__x0001_,P-R-10袸॰蠁ㆨൄ翿_x0000__x0001__x0000__x0001__x0000_ა囧ƀ_x0000_袺ॶ送ಕ翿_x0000_Ϩ_x0000_翿_x0000__x0000__x0000__x0000__x0000_袤ॴ盧送䇈ൄ翿_x0000__x0001_,P-R-10袦ຊ嘆送䇈ൄ翿_x0000__x0001_,P-R-65袠ຈיּ蠁ᯈఁ翿_x0000_ঐ绠ƀ_x0000_甀൰翿_x0000_袢ຎﰵ老䄀ൄ翿_x0000_腐࿶ƀ_x0000__x0000__x0000__x0000__x0000_袬ຌﴰ送禘ൄ翿_x0000_✐_x0000__x0000__x0000_R-10袮ຂ︴送䇈ൄ翿_x0000__x0001_,P-R-11袨຀Ｙ送䇈ൄ翿_x0000__x0001__x0000__x0000__x0000__x0000__x0000__x0000__x0000_袪ຆ2耂䄀ൄ翿_x0000__x0001__x0000__x0000__x0000_ā_x0000__x0000__x0000_袔ຄĲ蠂_x0004_Eas☐๣ƀ_x0000__x0000__x0000__x0000_耀袖ບȴ蠂祠ൄ翿_x0000_☰๣ƀ_x0000__x0000__x0000__x0000_耀袐ຘ͐耂䄀ൄ翿_x0000_鈰࿶ƀ_x0000__x0000__x0000__x0000__x0000_袒ພѐ耂䄀ൄ翿_x0000_鄐࿶ƀ_x0000__x0000__x0000__x0000__x0000_袜ຜԭ适䇈ൄ翿_x0000_猁整⹭捁楴楶祴_x0000_袞ຒح耂䄀ൄ翿_x0000_鏠࿶ƀ_x0000__x0000__x0000__x0000__x0000_袘ຐܭ蠂᧐퀢翾_x0000__x0001__x0000__x0001__x0000__x0000__x0000__x0000__x0000_袚ຖ࠶耂䄀ൄ翿_x0000_輰࿶ƀ_x0000__x0000__x0000__x0000__x0000_袄ດश耂䄀ൄ翿_x0000_膰࿶ƀ_x0000__x0000__x0000__x0000__x0000_袆ສਲ਼耂䄀ൄ翿_x0000_铐࿶ƀ_x0000__x0000__x0000__x0000__x0000_袀ຨଷ蠂祠ൄ翿_x0000_❐๣ƀ_x0000__x0000__x0000_
耀袂ຮస耂䄀ൄ翿_x0000_4_x0000__x0000__x0000_ā団ƀ_x0000_袌ຬഭ耂䄀ൄ翿_x0000_辐࿶ƀ_x0000__x0000__x0000__x0000__x0000_袎ຢั耂䄀ൄ翿_x0000_稁࿶ƀ_x0000__x0000__x0000__x0000__x0000_袈ຠ༭蠂_x0004_Wes⟐๣ƀ_x0000__x0000__x0000__x0000_耀袊຦ဲ蠂_x0005_Tot⟰๣ƀ_x0000__x0000__x0000__x0000_耀衴຤ᄬ适䇈ൄ翿_x0000__x0000_905-10-衶຺ቐ耂䄀ൄ翿_x0000_釐࿶ƀ_x0000__x0000__x0000__x0000__x0000_衰ຸጭ适몸ఀ翿_x0000_ᎈ_x0000_ct_x0000_-5,衲຾ᑒ耂䄀ൄ翿_x0000__x0000__x0000__x0000__x0000_ā_x0000__x0000__x0000_衼ຼᔭ蠂祠ൄ翿_x0000_⢐๣ƀ_x0000__x0000__x0000__x0000_耀衾າᘶ蠂晏楦散匮⢰๣ƀ_x0000__x0000__x0000__x0000_耀衸ະ᜹耂䄀ൄ翿_x0000_简࿶ƀ_x0000__x0000__x0000__x0000__x0000_衺ຶᠱ耂䄀ൄ翿_x0000_膀࿶ƀ_x0000__x0000__x0000__x0000__x0000_衤ິᤱ耂䄀ൄ翿_x0000_轠࿶ƀ_x0000__x0000__x0000__x0000__x0000_衦໊ᨳ适ꯈൄ翿_x0000_ᷴ_x0000__x0000__x0000_R-44衠່ᬳ耂䄀ൄ翿_x0000__x000B__x0000__x0000__x0000_ā_x0000__x0000__x0000_衢໎ᰲ耂䄀ൄ翿_x0000_銐࿶ƀ_x0000__x0000__x0000__x0000__x0000_衬໌ᴭ耂䄀ൄ翿_x0000_
_x0000__x0000__x0000_ā圣ƀ_x0000_衮ໂḭ耂䄀ൄ翿_x0000_
_x0000__x0000__x0000_ā_x0000__x0000__x0000_表ເἵ蠂ㆨൄ翿_x0000_⧐๣ƀ_x0000__x0000__x0000__x0000_耀衪ໆ⁐蠂_x0000__x0000__x0000__x0000__x0000__x0000__x0000__x0000__x0002_园ƀ_x0000_衔ໄ⅒耂䄀ൄ翿_x0000_罀࿶ƀ_x0000__x0000__x0000__x0000__x0000_衖໚∭蠂⨰๣ƀ_x0000_⨰๣ƀ_x0000__x0000__x0000__x0000__x0000_衐໘⌰耂䄀ൄ翿_x0000_翐࿶ƀ_x0000__x0000__x0000__x0000__x0000_衒ໞ␶蠂_x0007_Mid⩰๣ƀ_x0000__x0000__x0000__x0000_耀衜ໜ┷适䇈ൄ翿_x0000_ḁ糍ƀ_x0000_溠囡ƀ_x0000_衞໒☳耂䄀ൄ翿_x0000_绠࿶ƀ_x0000__x0000__x0000__x0000__x0000_衘໐✱适䇈ൄ翿_x0000_ḁ糍ƀ_x0000_Ɉຯƀ_x0000_衚໖⠶耂䄀ൄ翿_x0000_輀࿶ƀ_x0000__x0000__x0000__x0000__x0000_衄໔⥵适禘ൄ翿_x0000__x000F__x0000__x0000__x0000_冰嗍ƀ_x0000_衆໪⩩耂䄀ൄ翿_x0000_癀࿶ƀ_x0000__x0000__x0000__x0000__x0000_血໨⬶耂䄀ൄ翿_x0000__x0001__x0000__x0000__x0000_āႱƀ_x0000_衂໮Ɫ蠂_xDF68_ఀ翿_x0000_'546_x0000__x0000__x0000__x0000_行໬ⴳ适䇈ൄ翿_x0000__x0000__x0000__x0000__x0000_̰Ⴑƀ_x0000_衎໢⸶耂䄀ൄ翿_x0000__x0000__x0000__x0000_䀨_x0000__x0000__x0000__x0000_衈໠⼰耂䄀ൄ翿_x0000_鎀࿶ƀ_x0000__x0000__x0000__x0000__x0000_衊໦っ适䇈ൄ翿_x0000__x0001__x0000__x0000__x0000__xDE40_园ƀ_x0000_蠴໤ㄬ适禘ൄ翿_x0000__x001C__x0000__x0000__x0000_壠団ƀ_x0000_蠶໺㈬耂䄀ൄ翿_x0000_箰࿶ƀ_x0000__x0000__x0000__x0000__x0000_蠰໸㌴耂䄀ൄ翿_x0000_鉠࿶ƀ_x0000__x0000__x0000__x0000__x0000_蠲໾㑭耂䄀ൄ翿_x0000__x0000__x0000__x0000__x0000__x0000__x0000__x0000__x0000_蠼໼㕢蠂_x0004_WesⲐ๣ƀ_x0000__x0000__x0000__x0000_耀蠾໲㙣耂䄀ൄ翿_x0000_4_x0000__x0000__x0000_ā_x0000__x0000__x0000_蠸໰㝳蠂祠ൄ翿_x0000_Ⳑ๣ƀ_x0000__x0000__x0000__x0000_耀蠺໶㡥耂䄀ൄ翿_x0000_羠࿶ƀ_x0000__x0000__x0000__x0000__x0000_蠤໴㤭耂䄀ൄ翿_x0000_酀࿶ƀ_x0000__x0000__x0000__x0000__x0000_蠦ช㨵蠂Ⲁఁ翿_x0000__x0001__x0000__x0001__x0000_àຯƀ_x0000_蠠จ㬳蠂_xDF78_ఀ翿_x0000_!_x0000__x0000__x0000__x0000__x0000__x0000__x0000_蠢ฎ㱥适䇈ൄ翿_x0000__x0001__x0000__x0000__x0000__x0000_Ⴑƀ_x0000_蠬ฌ㵸适䇈ൄ翿_x0000__x0001_etopic:蠮ข㸵适䇈ൄ翿_x0000_ප翿_x0000_䟰噼ƀ_x0000_蠨฀㼶蠂	PERⷐ๣ƀ_x0000__x0000__x0000__x0000_耀蠪ฆ䁴适䇈ൄ翿_x0000_ā_x0000_`_x0000__x0000__x0000__x0000__x0000_蠔ค䅯蠂භ翿_x0000__x0001__x0000__x0001__x0000_럐ວƀ_x0000_蠖บ䉥蠂霐භ翿_x0000_⸰๣ƀ_x0000__x0000__x0000__x0000_耀蠐ธ䍮蠂䄀ൄ翿_x0000_⹐๣ƀ_x0000__x0000__x0000__x0000_耀蠒พ䑯蠂භ翿_x0000__x0001__x0000__x0001__x0000_짐ວƀ_x0000_蠜ผ䕩蠂䄀ൄ翿_x0000_⺐๣ƀ_x0000__x0000__x0000__x0000_耀蠞ฒ䘱蠂භ翿_x0000__x0001__x0000__x0001__x0000_샐ວƀ_x0000_蠘ฐ䜹蠂භ翿_x0000__x0001__x0000__x0001__x0000_졐ວƀ_x0000_蠚ถ䠴蠂_x0003__x0000__x0000__x0000_⻰๣ƀ_x0000__x0000__x0000__x0000_耀蠄ด䤲蠂භ翿_x0000__x0001__x0000__x0001__x0000_뗐ວƀ_x0000_蠆ส䩤蠂霐භ翿_x0000_⼰๣ƀ_x0000__x0000__x0000__x0000_耀蠀ศ䭭蠂භ翿_x0000_⽐๣ƀ_x0000__x0000__x0000__x0000_耀蠂ฮ䰲蠂㛐㺵翿_x0000_⽰๣ƀ_x0000__x0000__x0000__x0000_耀蠌ฬ䵡蠂භ翿_x0000__x0001__x0000__x0001__x0000_념ວƀ_x0000_蠎ย丹蠂භ翿_x0000__x0001__x0000__x0001__x0000_쭐ວƀ_x0000_蠈ภ佤蠂භ翿_x0000__x0001__x0000__x0001__x0000_뺐ວƀ_x0000_蠊ฦ倰蠂භ翿_x0000__x0001__x0000__x0001__x0000_쑐ວƀ_x0000_觴ฤ儲蠂භ翿_x0000__x0001__x0000__x0001__x0000_섐ວƀ_x0000_觶ฺ剩耂䄀ൄ翿_x0000_罰࿶ƀ_x0000__x0000__x0000__x0000__x0000_觰ุ匱蠂භ翿_x0000__x0001__x0000__x0001__x0000_쎐ວƀ_x0000_觲฾呧蠂_x0005__x0000__x0000__x0000_ば๣ƀ_x0000__x0000__x0000__x0000_耀觼฼啴蠂භ翿_x0000__x0001__x0000__x0001__x0000_ວƀ_x0000_觾า嘱蠂_x0003__x0000__x0000__x0000_グ๣ƀ_x0000__x0000__x0000__x0000_耀觸ะ圳蠂䄀ൄ翿_x0000_バ๣ƀ_x0000__x0000__x0000__x0000_耀觺ึ堰适䇈ൄ翿_x0000_⌁ධ翿_x0000_〰๣ƀ_x0000_觤ิ头蠂_x0001__x0000__x0000__x0000_ㄐ๣ƀ_x0000__x0000__x0000__x0000_耀触๊婣蠂䄀ൄ翿_x0000_㄰๣ƀ_x0000__x0000__x0000__x0000_耀觠่孥耂䄀ൄ翿_x0000_缐࿶ƀ_x0000__x0000__x0000__x0000__x0000_觢๎尲蠂භ翿_x0000__x0001__x0000__x0001__x0000_뤐ວƀ_x0000_觬์崸蠂_x0001__x0000__x0000__x0000_㆐๣ƀ_x0000__x0000__x0000__x0000_耀觮โ帴蠂භ翿_x0000__x0001__x0000__x0001__x0000_돐ວƀ_x0000_觨เ弲蠂භ翿_x0000__x0001__x0000__x0001__x0000_놐ວƀ_x0000_觪ๆ恬蠂霐භ翿_x0000_ㇰ๣ƀ_x0000__x0000__x0000__x0000_耀觔ไ慦蠂_x0002__x0000__x0000__x0000_㈐๣ƀ_x0000__x0000__x0000__x0000_耀觖๚戵蠂භ翿_x0000__x0001__x0000__x0001__x0000_뜐ວƀ_x0000_觐๘掀蠂㺱翿_x0000_㎐๣ƀ_x0000__x0001__x0000__x0000__x0000_角๞摥蠂භ翿_x0000__x0001__x0000__x0001__x0000_뮐ວƀ_x0000_觜๜敳蠂භ翿_x0000__x0001__x0000__x0001__x0000_붐ວƀ_x0000_觞๒昭耂䄀ൄ翿_x0000_荠࿶ƀ_x0000__x0000__x0000__x0000__x0000_觘๐札蠂_x0003__x0000__x0000__x0000_㋐๣ƀ_x0000__x0000__x0000__x0000_耀觚๖栭蠂භ翿_x0000__x0001__x0000__x0001__x0000_렐ວƀ_x0000_规๔椱蠂භ翿_x0000__x0001__x0000__x0001__x0000_뇐ວƀ_x0000_视๪橐蠂霐භ翿_x0000_㌰๣ƀ_x0000__x0000__x0000__x0000_耀觀๨歒蠂භ翿_x0000__x0001__x0000__x0001__x0000_묐ວƀ_x0000_观๮氭蠂භ翿_x0000__x0001__x0000__x0001__x0000_눐ວƀ_x0000_觌๬洭蠂㛐㺵翿_x0000_㚸㺵翿_x0000_㉐๣ƀ_x0000_觎๢渭蠂භ翿_x0000__x0001__x0000__x0001__x0000_원ວƀ_x0000_览๠漭蠂භ翿_x0000__x0001__x0000__x0001__x0000_쏐ວƀ_x0000_觊๦瀭蠂霐භ翿_x0000_㏰๣ƀ_x0000__x0000__x0000_
耀覴๤焭蠂භ翿_x0000__x0001__x0000__x0001__x0000_뭐ວƀ_x0000_覶๺爭蠂霐භ翿_x0000_㐰๣ƀ_x0000__x0000__x0000__x0000_耀覰๸猭蠂䄀ൄ翿_x0000_㑐๣ƀ_x0000__x0000__x0000__x0000_耀覲๾琭蠂භ翿_x0000__x0001__x0000__x0001__x0000_뉐ວƀ_x0000_覼๼甭蠂භ翿_x0000__x0001__x0000__x0001__x0000_쪐ວƀ_x0000_覾๲瘭蠂᧐퀢翾_x0000__x0001__x0000__x0001__x0000__x0000__x0000__x0000__x0000_覸๰睯蠂භ翿_x0000__x0001__x0000__x0001__x0000_끐ວƀ_x0000_覺๶硘蠂භ翿_x0000__x0001__x0000__x0001__x0000_싐ວƀ_x0000_覤๴祘蠂භ翿_x0000__x0001__x0000__x0001__x0000_말ວƀ_x0000_覦ྊ穘蠂භ翿_x0000__x0001__x0000__x0001__x0000_뾐ວƀ_x0000_覠ྈ筘蠂භ翿_x0000__x0001__x0000__x0001__x0000_멐ວƀ_x0000_覢ྎ簱蠂භ翿_x0000__x0001__x0000__x0001__x0000_읐ວƀ_x0000_覬ྌ紱蠂භ翿_x0000__x0001__x0000__x0001__x0000_뛐ວƀ_x0000_覮ྂ縱蠂_x0005__x0000__x0000__x0000_㖰๣ƀ_x0000__x0000__x0000__x0000_耀覨ྀ缱蠂䄀ൄ翿_x0000_㗐๣ƀ_x0000__x0000__x0000__x0000_耀親྆耱耂䄀ൄ翿_x0000_
_x0000__x0000__x0000_ā_x0000__x0000__x0000_覔྄脱蠂භ翿_x0000__x0001__x0000__x0001__x0000_홐ວƀ_x0000_視ྚ船蠂භ翿_x0000__x0001__x0000__x0001__x0000_쥐ວƀ_x0000_覐྘茳蠂භ翿_x0000__x0001__x0000__x0001__x0000_퇐ວƀ_x0000_覒ྞ葢蠂භ翿_x0000__x0001__x0000__x0001__x0000_휐ວƀ_x0000_覜ྜ蔳耂䄀ൄ翿_x0000_㜀๣ƀ_x0000__x0000__x0000__x0000__x0000_覞ྒ蘱蠂䄀ൄ翿_x0000_㚰๣ƀ_x0000__x0000__x0000__x0000_耀覘ྐ蝫蠂භ翿_x0000__x0001__x0000__x0001__x0000_ວƀ_x0000_覚ྖ补蠂භ翿_x0000__x0001__x0000__x0001__x0000_쐐ວƀ_x0000_覄ྔ褳蠂敳癲捩彥㜐๣ƀ_x0000__x0000__x0000__x0000_耀覆ྪ訶蠂භ翿_x0000__x0001__x0000__x0001__x0000_퓐ວƀ_x0000_覀ྨ譡蠂楳整楟普㝐๣ƀ_x0000__x0000__x0000__x0000_耀覂ྮ豤耂䄀ൄ翿_x0000_葐࿶ƀ_x0000__x0000__x0000__x0000__x0000_覌ྫྷ赭蠂භ翿_x0000__x0001__x0000__x0001__x0000_챐ວƀ_x0000_覎ྡྷ踬蠂楤条潮瑳㞰๣ƀ_x0000__x0000__x0000__x0000_耀覈ྠ輬耂䄀ൄ翿_x0000__x0000__x0000__x0000__x0000_ā_x0000__x0000__x0000_覊ྦ逬蠂භ翿_x0000__x0001__x0000__x0001__x0000_틐ວƀ_x0000_襴ྤ酒蠂භ翿_x0000__x0001__x0000__x0001__x0000_판ວƀ_x0000_襶ྺ鈷蠂භ翿_x0000__x0001__x0000__x0001__x0000_콐ວƀ_x0000_襰ྸ錰蠂䄀ൄ翿_x0000_㡐๣ƀ_x0000__x0000__x0000__x0000_耀襲྾鐺蠂භ翿_x0000__x0001__x0000__x0001__x0000_헐ວƀ_x0000_襼ྼ锰蠂භ翿_x0000__x0001__x0000__x0001__x0000_퐐ວƀ_x0000_襾ྲ阹蠂භ翿_x0000__x0001__x0000__x0001__x0000_자ວƀ_x0000_襸ྰ霱耂䄀ൄ翿_x0000_誀࿶ƀ_x0000__x0000__x0000__x0000__x0000_襺ྶ頹蠂汰捡獥瑮㣰๣ƀ_x0000__x0000__x0000__x0000_耀襤ྴ餶蠂භ翿_x0000__x0001__x0000__x0001__x0000__xD850_ວƀ_x0000_襦࿊騴蠂භ翿_x0000__x0001__x0000__x0001__x0000__xD950_ວƀ_x0000_襠࿈鬵蠂භ翿_x0000__x0001__x0000__x0001__x0000_죐ວƀ_x0000_襢࿎鰴蠂භ翿_x0000__x0001__x0000__x0001__x0000_푐ວƀ_x0000_襬࿌鴭蠂භ翿_x0000__x0001__x0000__x0001__x0000_핐ວƀ_x0000_襮࿂鸭蠂භ翿_x0000__x0001__x0000__x0001__x0000__xDE10_ວƀ_x0000_襨࿀鼱蠂䄀ൄ翿_x0000_㧐๣ƀ_x0000__x0000__x0000__x0000_耀襪࿆ꀱ耂䄀ൄ翿_x0000_誰࿶ƀ_x0000__x0000__x0000__x0000__x0000_襔࿄ꄳ蠂භ翿_x0000__x0001__x0000__x0001__x0000_ວƀ_x0000_襖࿚ꉐ耂䄀ൄ翿_x0000_觰࿶ƀ_x0000__x0000__x0000__x0000__x0000_襐࿘ꍐ耂䄀ൄ翿_x0000_赐࿶ƀ_x0000__x0000__x0000__x0000__x0000_襒࿞ꑐ蠂භ翿_x0000__x0001__x0000__x0001__x0000_텐ວƀ_x0000_襜࿜ꔭ耂䄀ൄ翿_x0000_褀࿶ƀ_x0000__x0000__x0000__x0000__x0000_襞࿒꘭蠂භ翿_x0000__x0001__x0000__x0001__x0000__xDC10_ວƀ_x0000_襘࿐ꜭ蠂භ翿_x0000__x0001__x0000__x0001__x0000_풐ວƀ_x0000_襚࿖꠵蠂භ翿_x0000__x0001__x0000__x0001__x0000_얐ວƀ_x0000_襄࿔ꤰ蠂භ翿_x0000__x0001__x0000__x0001__x0000__xDC50_ວƀ_x0000_襆࿪ꨭ蠂භ翿_x0000__x0001__x0000__x0001__x0000_쬐ວƀ_x0000_襀࿨ꬭ蠂䄀ൄ翿_x0000_㭐๣ƀ_x0000__x0000__x0000__x0000_耀襂࿮갭蠂භ翿_x0000__x0001__x0000__x0001__x0000_퉐ວƀ_x0000_襌࿬괭适䇈ൄ翿_x0000_ප翿_x0000__x0000__x0000__x0000__x0000_襎࿢긭耂䄀ൄ翿_x0000__x0001__x0000__x0000__x0000_ā_x0000__x0000__x0000_襈࿠꼴蠂භ翿_x0000__x0001__x0000__x0001__x0000__xDAD0_ວƀ_x0000_襊࿦뀭蠂භ翿_x0000__x0001__x0000__x0001__x0000_킐ວƀ_x0000_褴࿤넬蠂භ翿_x0000__x0001__x0000__x0001__x0000_픐ວƀ_x0000_褶࿺눭蠂භ翿_x0000__x0001__x0000__x0001__x0000_썐ວƀ_x0000_褰࿸댭蠂භ翿_x0000__x0001__x0000__x0001__x0000_왐ວƀ_x0000_褲࿾됲蠂䄀ൄ翿_x0000_㱰๣ƀ_x0000__x0000__x0000__x0000_耀褼࿼딹蠂聨퀢翾_x0000__x0001__x0000_翿_x0000_垹ƀ_x0000_褾࿲똰耂䄀ൄ翿_x0000_蕀࿶ƀ_x0000__x0000__x0000__x0000__x0000_褸࿰뜰耂䄀ൄ翿_x0000_謐࿶ƀ_x0000__x0000__x0000__x0000__x0000_褺࿶렸蠂භ翿_x0000__x0001__x0000__x0001__x0000_츐ວƀ_x0000_褤࿴뤲蠂භ翿_x0000__x0001__x0000__x0001__x0000_쮐ວƀ_x0000_褦༊멥蠂භ翿_x0000__x0001__x0000__x0001__x0000_큐ວƀ_x0000_褠༈뭣蠂銘ဪƀ_x0000_㵐๣ƀ_x0000__x0000__x0000__x0000_耀褢༎백蠂භ翿_x0000__x0001__x0000__x0001__x0000_셐ວƀ_x0000_褬༌봱蠂භ翿_x0000__x0001__x0000__x0001__x0000__xDE50_ວƀ_x0000_褮༂븰耂䄀ൄ翿_x0000__x0000__x0000__x0000_䁃_x0000_ႝƀ_x0000_褨ༀ뼰蠂භ翿_x0000__x0001__x0000__x0001__x0000_턐ວƀ_x0000_褪༆쀳蠂䄀ൄ翿_x0000_㷰๣ƀ_x0000__x0000__x0000_
耀褔༄섷蠂䄀ൄ翿_x0000_㸐๣ƀ_x0000__x0000__x0000__x0000_耀褖༚숸蠂䄀ൄ翿_x0000_㸰๣ƀ_x0000__x0000__x0000__x0000_耀褐༘쌲蠂䄀ൄ翿_x0000_㹐๣ƀ_x0000__x0000__x0000__x0000_耀褒༞쐱蠂䄀ൄ翿_x0000_㹰๣ƀ_x0000__x0000__x0000__x0000_耀褜༜씰蠂䄀ൄ翿_x0000_㺐๣ƀ_x0000__x0000__x0000__x0000_耀褞༒옸蠂䄀ൄ翿_x0000_㺰๣ƀ_x0000__x0000__x0000__x0000_耀褘༐윸蠂䄀ൄ翿_x0000_㻐๣ƀ_x0000__x0000__x0000__x0000_耀褚༖젵蠂䄀ൄ翿_x0000_㻰๣ƀ_x0000__x0000__x0000__x0000_耀褄༔줳蠂䄀ൄ翿_x0000_㼐๣ƀ_x0000__x0000__x0000__x0000_耀褆༪쨬蠂䄀ൄ翿_x0000_㼰๣ƀ_x0000__x0000__x0000__x0000_耀褀༨쭐蠂䄀ൄ翿_x0000_㽐๣ƀ_x0000__x0000__x0000__x0000_耀褂༮챐蠂_x0000__x0000__x0000__x0000_㽰๣ƀ_x0000__x0000__x0000__x0000_耀褌༬쵒蠂䄀ൄ翿_x0000_㾐๣ƀ_x0000__x0000__x0000__x0000_耀褎༢츴蠂භ翿_x0000__x0001__x0000__x0001__x0000_ວƀ_x0000_褈༠켭蠂䄀ൄ翿_x0000_㿐๣ƀ_x0000__x0000__x0000__x0000_耀褊༦퀭蠂භ翿_x0000__x0001__x0000__x0001__x0000_ວƀ_x0000_軴༤턭蠂䄀ൄ翿_x0000_䀐๣ƀ_x0000__x0000__x0000__x0000_耀軶༺툭蠂䄀ൄ翿_x0000_䀰๣ƀ_x0000__x0000__x0000__x0000_耀軰༸팭蠂䄀ൄ翿_x0000_䁐๣ƀ_x0000__x0000__x0000__x0000__x0000_軲༾퐭蠂䄀ൄ翿_x0000_䁰๣ƀ_x0000__x0000__x0000__x0000__x0000_軼༼핒蠂䄀ൄ翿_x0000_䂐๣ƀ_x0000__x0000__x0000__x0000_耀軾༲혭蠂䄀ൄ翿_x0000_䂰๣ƀ_x0000__x0000__x0000__x0000_耀軸༰흐蠂䄀ൄ翿_x0000_䃐๣ƀ_x0000__x0000__x0000__x0000_耀軺༶_xD850_蠂䄀ൄ翿_x0000_䃰๣ƀ_x0000__x0000__x0000__x0000_耀軤༴_xD931_蠂䄀ൄ翿_x0000_䄐๣ƀ_x0000__x0000__x0000__x0000_耀軦ཊ_xDA31_蠂䄀ൄ翿_x0000_䄰๣ƀ_x0000__x0000__x0000__x0000_耀軠཈_xDB2D_蠂䄀ൄ翿_x0000_䅐๣ƀ_x0000__x0000__x0000__x0000_耀転ཎ_xDC39_蠂䄀ൄ翿_x0000_䅰๣ƀ_x0000__x0000__x0000__x0000_耀軬ཌ_xDD34_蠂䄀ൄ翿_x0000_䆐๣ƀ_x0000__x0000__x0000__x0000_耀軮ག_xDE32_蠂䄀ൄ翿_x0000_䆰๣ƀ_x0000__x0000__x0000__x0000_耀軨ཀ_xDF33_蠂䄀ൄ翿_x0000_䇐๣ƀ_x0000__x0000__x0000__x0000_耀軪ཆ蠂䄀ൄ翿_x0000_䇰๣ƀ_x0000__x0000__x0000__x0000_耀軔ང蠂䄀ൄ翿_x0000_䈐๣ƀ_x0000__x0000__x0000__x0000_耀軖ཚ蠂䄀ൄ翿_x0000_䈰๣ƀ_x0000__x0000__x0000__x0000_耀軐མ蠂䄀ൄ翿_x0000_䉐๣ƀ_x0000__x0000__x0000__x0000_耀軒ཞ蠂䄀ൄ翿_x0000_䉰๣ƀ_x0000__x0000__x0000__x0000_耀軜ཛྷ蠂䄀ൄ翿_x0000_䊐๣ƀ_x0000__x0000__x0000__x0000_耀軞དྷ蠂䄀ൄ翿_x0000_䊰๣ƀ_x0000__x0000__x0000__x0000_耀軘ཐ蠂䄀ൄ翿_x0000_䋐๣ƀ_x0000__x0000__x0000__x0000_耀軚བ蠂䄀ൄ翿_x0000_䋰๣ƀ_x0000__x0000__x0000__x0000_耀軄པ蠂䄀ൄ翿_x0000_䌐๣ƀ_x0000__x0000__x0000__x0000_耀軆ཪ蠂䄀ൄ翿_x0000_䌰๣ƀ_x0000__x0000__x0000__x0000_耀軀ཨ蠂䄀ൄ翿_x0000_䍐๣ƀ_x0000__x0000__x0000__x0000__x0000_軂཮蠂䄀ൄ翿_x0000_䍰๣ƀ_x0000__x0000__x0000__x0000_耀軌ཬ蠂䄀ൄ翿_x0000_䎐๣ƀ_x0000__x0000__x0000__x0000_耀軎ར蠂䄀ൄ翿_x0000_䎰๣ƀ_x0000__x0000__x0000__x0000_耀軈འ蠂䄀ൄ翿_x0000_䏐๣ƀ_x0000__x0000__x0000__x0000_耀車ས蠂䄀ൄ翿_x0000_䏰๣ƀ_x0000__x0000__x0000__x0000_耀躴ཤ蠂䄀ൄ翿_x0000_䐐๣ƀ_x0000__x0000__x0000__x0000_耀躶ེ蠂䄀ൄ翿_x0000_䐰๣ƀ_x0000__x0000__x0000__x0000_耀躰ླྀ蠂䄀ൄ翿_x0000_䑐๣ƀ_x0000__x0000__x0000__x0000_耀躲ཾ蠂䄀ൄ翿_x0000_䑰๣ƀ_x0000__x0000__x0000__x0000_耀躼ོ蠂䄀ൄ翿_x0000_䒐๣ƀ_x0000__x0000__x0000__x0000_耀躾ི蠂䄀ൄ翿_x0000_䒰๣ƀ_x0000__x0000__x0000__x0000_耀躸཰蠂䄀ൄ翿_x0000_䓐๣ƀ_x0000__x0000__x0000__x0000_耀躺ྲྀ蠂䄀ൄ翿_x0000_䓰๣ƀ_x0000__x0000__x0000_
耀躤ུ盧蠂䄀ൄ翿_x0000_䔐๣ƀ_x0000__x0000__x0000__x0000_耀躦ಊ免蠂䄀ൄ翿_x0000_䔰๣ƀ_x0000__x0000__x0000__x0000_耀躠ಈדּ蠂䄀ൄ翿_x0000_䕐๣ƀ_x0000__x0000__x0000__x0000_耀躢ಎﱐ蠂䄀ൄ翿_x0000_䕰๣ƀ_x0000__x0000__x0000__x0000_耀躬ಌﵐ蠂䄀ൄ翿_x0000_䖐๣ƀ_x0000__x0000__x0000__x0000_耀躮ಂ﹐蠂䄀ൄ翿_x0000_䖰๣ƀ_x0000__x0000__x0000__x0000_耀躨ಀｮ蠂䄀ൄ翿_x0000_䗐๣ƀ_x0000__x0000__x0000__x0000_耀躪ಆo逃절퀡翾_x0000__x0000__x0000__x0000__x0000_逘喘ƀ_x0000_躔಄Ŭ逃룐ಒ翿_x0000_큀๲ƀ_x0000_㭠ಘ翿_x0000_躖ಚɵ蠃䄀ൄ翿_x0000_䘰๣ƀ_x0000__x0000__x0000__x0000_耀躐ಘ̬蠃㘠㺵翿_x0000_䙐๣ƀ_x0000__x0000__x0000__x0000_耀躒ಞЬ蠃භ翿_x0000_䙰๣ƀ_x0000__x0000__x0000__x0000_耀躜ಜհ考䄀ൄ翿_x0000_萠࿶ƀ_x0000__x0000__x0000__x0000__x0000_躞ಒ٥蠃㘠㺵翿_x0000_䚰๣ƀ_x0000__x0000__x0000_
耀躘ಐݥ逃절퀡翾_x0000_鵠ဩƀ_x0000__x0000__x0000__x0000__x0000_躚ಖࡡ蠃䄀ൄ翿_x0000_䛰๣ƀ_x0000__x0000__x0000__x0000_耀躄ಔऴ蠃䄀ൄ翿_x0000_䜐๣ƀ_x0000__x0000__x0000__x0000_耀躆ಪੲ考䄀ൄ翿_x0000_袠࿶ƀ_x0000__x0000__x0000__x0000__x0000_躀ನ୲蠃䄀ൄ翿_x0000_䝐๣ƀ_x0000__x0000__x0000__x0000_耀躂ಮల蠃䄀ൄ翿_x0000_䝰๣ƀ_x0000__x0000__x0000__x0000_耀躌ಬഴ考䄀ൄ翿_x0000_裐࿶ƀ_x0000__x0000__x0000__x0000__x0000_躎ಢอ考䄀ൄ翿_x0000__x0001__x0000__x0000__x0000_ā_x0000__x0000__x0000_躈ಠ༬蠃䄀ൄ翿_x0000_䟐๣ƀ_x0000__x0000__x0000__x0000_耀躊ದာ考䄀ൄ翿_x0000_耰࿶ƀ_x0000__x0000__x0000__x0000__x0000_蹴ತᄬ逃절퀡翾_x0000__x0000__x0000__x0000__x0000_〱簲ƀ_x0000_蹶಺ሬ考䄀ൄ翿_x0000_螰࿶ƀ_x0000__x0000__x0000__x0000__x0000_蹰ಸጲ考䄀ൄ翿_x0000_蛀࿶ƀ_x0000__x0000__x0000__x0000__x0000_蹲ಾᐳ蠃භ翿_x0000_䡰๣ƀ_x0000__x0000__x0000__x0000_耀蹼಼ᔸ蠃몐ಒ翿_x0000_ꎠႃƀ_x0000_䘐๣ƀ_x0000_蹾ಲᘵ考䄀ൄ翿_x0000__x0000__x0000__x0000__x0000_āఘ翿_x0000_蹸ರᜲ考䄀ൄ翿_x0000_蘀࿶ƀ_x0000__x0000__x0000__x0000__x0000_蹺ಶᠭ蠃භ翿_x0000_䣰๣ƀ_x0000__x0000__x0000__x0000_耀蹤಴᤭蠃භ翿_x0000_䤐๣ƀ_x0000__x0000__x0000__x0000_耀蹦ೊᨱ蠃䄀ൄ翿_x0000_䤰๣ƀ_x0000__x0000__x0000__x0000_耀蹠ೈᬲ考䄀ൄ翿_x0000_訠࿶ƀ_x0000__x0000__x0000__x0000__x0000_蹢೎ᰱ蠃䄀ൄ翿_x0000_䥰๣ƀ_x0000__x0000__x0000__x0000_耀蹬ೌᴲ蠃භ翿_x0000_䦐๣ƀ_x0000__x0000__x0000__x0000_耀蹮ೂḳ蠃霐භ翿_x0000_䦰๣ƀ_x0000__x0000__x0000__x0000_耀蹨ೀἷ蠃භ翿_x0000_䧐๣ƀ_x0000__x0000__x0000__x0000_耀蹪ೆ‭考䄀ൄ翿_x0000_蠐࿶ƀ_x0000__x0000__x0000__x0000__x0000_蹔ೄℭ蠃霐භ翿_x0000_䨐๣ƀ_x0000__x0000__x0000__x0000__x0000_蹖೚∭考䄀ൄ翿_x0000__x0001__x0000__x0000__x0000_ā_x0000__x0000__x0000_蹐೘⌭蠃䄀ൄ翿_x0000_䩐๣ƀ_x0000__x0000__x0000__x0000__x0000_蹒ೞ␭考䄀ൄ翿_x0000__x0000__x0000__x0000__x0000__x0000_园ƀ_x0000_蹜೜┭考䄀ൄ翿_x0000_4_x0000__x0000__x0000_ā_x0000_ƀ_x0000_蹞೒☭蠃䄀ൄ翿_x0000_䪰๣ƀ_x0000__x0000__x0000__x0000_耀蹘೐✭考䄀ൄ翿_x0000_繐࿶ƀ_x0000__x0000__x0000__x0000__x0000_蹚ೖ⠭考䄀ൄ翿_x0000_蔐࿶ƀ_x0000__x0000__x0000__x0000__x0000_蹄೔⤭考䄀ൄ翿_x0000_貐࿶ƀ_x0000__x0000__x0000__x0000__x0000_蹆೪⨭蠃䄀ൄ翿_x0000_䬰๣ƀ_x0000__x0000__x0000__x0000_耀蹀೨⬭蠃霐භ翿_x0000_䭐๣ƀ_x0000__x0000__x0000__x0000_耀蹂೮Ⱝ蠃䄀ൄ翿_x0000_䭰๣ƀ_x0000__x0000__x0000__x0000_耀蹌೬ⴭ蠃䄀ൄ翿_x0000_䮐๣ƀ_x0000__x0000__x0000__x0000_耀蹎ೢ⸭蠃䄀ൄ翿_x0000_䮰๣ƀ_x0000__x0000__x0000__x0000_耀蹈ೠ⼭考䄀ൄ翿_x0000_藐࿶ƀ_x0000__x0000__x0000__x0000__x0000_蹊೦〭考䄀ൄ翿_x0000_豠࿶ƀ_x0000__x0000__x0000__x0000__x0000_踴೤ㄭ蠃භ翿_x0000_䰐๣ƀ_x0000__x0000__x0000__x0000_耀踶೺㈭蠃㘠㺵翿_x0000_䰰๣ƀ_x0000__x0000__x0000__x0000_耀踰೸㌰蠃භ翿_x0000_䱐๣ƀ_x0000__x0000__x0000__x0000_耀踲೾㐹蠃䄀ൄ翿_x0000_䱰๣ƀ_x0000__x0000__x0000__x0000_耀踼೼㔲蠃霐භ翿_x0000_䲐๣ƀ_x0000__x0000__x0000__x0000_耀踾ೲ㘵蠃霐භ翿_x0000_䲰๣ƀ_x0000__x0000__x0000__x0000_耀踸೰㜵考䄀ൄ翿_x0000_蒀࿶ƀ_x0000__x0000__x0000__x0000__x0000_踺೶㠹蠃䄀ൄ翿_x0000_䳰๣ƀ_x0000__x0000__x0000__x0000_耀踤೴㤱蠃䄀ൄ翿_x0000_䴐๣ƀ_x0000__x0000__x0000__x0000_耀踦ఊ㨹蠃䄀ൄ翿_x0000_䴰๣ƀ_x0000__x0000__x0000__x0000__x0000_踠ఈ㬹蠃䄀ൄ翿_x0000_䵐๣ƀ_x0000__x0000__x0000__x0000__x0000_踢ఎ㰲蠃䄀ൄ翿_x0000_䵰๣ƀ_x0000__x0000__x0000__x0000_耀踬ఌ㴵考䄀ൄ翿_x0000_䬀๣ƀ_x0000__x0000__x0000_ƀ_x0000_踮ం㸳蠃䄀ൄ翿_x0000_䶰๣ƀ_x0000__x0000__x0000__x0000_耀踨ఀ㼹蠃䄀ൄ翿_x0000_䷐๣ƀ_x0000__x0000__x0000__x0000_耀踪ఆ䀱考䄀ൄ翿_x0000_鋰࿶ƀ_x0000__x0000__x0000__x0000__x0000_踔ఄ䄳考䄀ൄ翿_x0000_鎰࿶ƀ_x0000__x0000__x0000__x0000__x0000_踖చ䈵蠃۠圠ƀ_x0000_丰๣ƀ_x0000__x0000__x0000__x0000__x0000_踐ఘ䌸考䄀ൄ翿_x0000__x0001__x0000__x0000__x0000_ā_x0000__x0000__x0000_踒ఞ䐶考䄀ൄ翿_x0000_4_x0000__x0000__x0000_ā๣ƀ_x0000_踜జ䔸考䄀ൄ翿_x0000_4_x0000__x0000__x0000_ā_x0000__x0000__x0000_踞ఒ䘶考䄀ൄ翿_x0000_껐喘ƀ_x0000__x0000__x0000__x0000__x0000_踘ఐ䜴考䄀ൄ翿_x0000__x0001__x0000__x0000__x0000_ā_x0000__x0000__x0000_踚ఖ䠷考䄀ൄ翿_x0000_血࿶ƀ_x0000__x0000__x0000__x0000__x0000_踄ఔ䤵考䄀ൄ翿_x0000_趀࿶ƀ_x0000__x0000__x0000__x0000__x0000_踆ప䨲考䄀ൄ翿_x0000__x0000__x0000__x0000_䀦_x0000__x0000__x0000__x0000_踀న䬹考䄀ൄ翿_x0000_闀࿶ƀ_x0000__x0000__x0000__x0000__x0000_踂మ䰹考䄀ൄ翿_x0000__x0001__x0000__x0000__x0000_ā_x0000__x0000__x0000_踌బ䴹考䄀ൄ翿_x0000_閐࿶ƀ_x0000__x0000__x0000__x0000__x0000_踎ఢ丸考䄀ൄ翿_x0000_隀࿶ƀ_x0000__x0000__x0000__x0000__x0000_踈ఠ伸考䄀ൄ翿_x0000__x0001__x0000__x0000_䀜_x0000_国ƀ_x0000_踊ద倷考䄀ൄ翿_x0000_韐࿶ƀ_x0000__x0000__x0000__x0000__x0000_迴త儱蠃漐쁢翾_x0000__x0001__x0000_␻ᰞꁀᅗƀ_x0000_迶఺到考䄀ൄ翿_x0000_靰࿶ƀ_x0000__x0000__x0000__x0000__x0000_述స匱考䄀ൄ翿_x0000_
_x0000__x0000__x0000_ā຅ƀ_x0000_迲ా吲考䄀ൄ翿_x0000__x0001__x0000__x0000__x0000_ā_x0000__x0000__x0000_迼఼唶逃䇈ൄ翿_x0000_퀀๲ƀ_x0000_뗰圆ƀ_x0000_迾ల嘶蠃Data傰๣ƀ_x0000__x0000__x0000__x0000_耀迸ర圵蠃ㆨൄ翿_x0000_僐๣ƀ_x0000__x0000__x0000__x0000_耀迺శ堰蠃图ƀ_x0000_僰๣ƀ_x0000__x0000__x0000__x0000__x0000_迤ఴ头蠃Time儐๣ƀ_x0000__x0000__x0000__x0000_耀迦ొ娰考䄀ൄ翿_x0000_鍐࿶ƀ_x0000__x0000__x0000__x0000__x0000_迠ై嬵考䄀ൄ翿_x0000_蓠࿶ƀ_x0000__x0000__x0000__x0000__x0000_迢౎尹考䄀ൄ翿_x0000_4_x0000__x0000__x0000_ā_x0000__x0000__x0000_迬ౌ崹考䄀ൄ翿_x0000_艰࿶ƀ_x0000__x0000__x0000__x0000__x0000_迮ూ帷考䄀ൄ翿_x0000_蟠࿶ƀ_x0000__x0000__x0000__x0000__x0000_迨ీ弳考䄀ൄ翿_x0000_錠࿶ƀ_x0000__x0000__x0000__x0000__x0000_迪ె怴考䄀ൄ翿_x0000__x0000__x0000__x0000__x0000__x0000__x0000__x0000__x0000_返ౄ愴考䄀ൄ翿_x0000_
_x0000__x0000__x0000_ā_x0000__x0000__x0000_迖ౚ戴蠃ᄀ圠ƀ_x0000_到๣ƀ_x0000__x0000__x0000__x0000_耀运ౘ挴蠃⨀圙ƀ_x0000_剐๣ƀ_x0000__x0000__x0000__x0000_耀迒౞搴蠃ੰ噷ƀ_x0000_剰๣ƀ_x0000__x0000__x0000__x0000_耀远౜攴蠃ⷀ圙ƀ_x0000_劐๣ƀ_x0000__x0000__x0000__x0000_耀连౒昴逃国ƀ_x0000__x0000__x0000__x0000__x0000_e_x0000_ƀ_x0000_还౐朳考䄀ൄ翿_x0000_蛰࿶ƀ_x0000__x0000__x0000__x0000__x0000_迚ౖ栰考䄀ൄ翿_x0000_賰࿶ƀ_x0000__x0000__x0000__x0000__x0000_迄౔椱蠃ِ圠ƀ_x0000_匐๣ƀ_x0000__x0000__x0000__x0000__x0000_迆౪樱考䄀ൄ翿_x0000_限࿶ƀ_x0000__x0000__x0000__x0000__x0000_迀౨欱考䄀ൄ翿_x0000_靀࿶ƀ_x0000__x0000__x0000__x0000__x0000_迂౮氱蠃祠ൄ翿_x0000_印๣ƀ_x0000__x0000__x0000__x0000_耀迌౬洱蠃轠噽ƀ_x0000_厐๣ƀ_x0000__x0000__x0000__x0000_耀迎ౢ渱蠃祠ൄ翿_x0000_厰๣ƀ_x0000__x0000__x0000__x0000_耀迈ౠ漰考䄀ൄ翿_x0000__x0000__x0000__x0000__x0000_ā园ƀ_x0000_迊౦瀰逃䇈ൄ翿_x0000_Ḁ糍ƀ_x0000_e_x0000_ƀ_x0000_辴౤焰蠃_x0001__x0000__x0000__x0000_吐๣ƀ_x0000__x0000__x0000__x0000_耀辶౺爰考䄀ൄ翿_x0000_4_x0000__x0000__x0000_āาƀ_x0000_辰౸猰考䄀ൄ翿_x0000_趰࿶ƀ_x0000__x0000__x0000__x0000__x0000_農౾琱考䄀ൄ翿_x0000_贠࿶ƀ_x0000__x0000__x0000__x0000__x0000_込౼田考䄀ൄ翿_x0000_蕰࿶ƀ_x0000__x0000__x0000__x0000__x0000_达౲瘱考䄀ൄ翿_x0000_舐࿶ƀ_x0000__x0000__x0000__x0000__x0000_辸౰眱考䄀ൄ翿_x0000__x0001__x0000__x0000__x0000_怀糎ƀ_x0000_辺౶砰蠃鮠图ƀ_x0000_哰๣ƀ_x0000__x0000__x0000__x0000_耀辤౴礱蠃霐භ翿_x0000_唐๣ƀ_x0000__x0000__x0000__x0000_耀辦ඊ稱考䄀ൄ翿_x0000_谰࿶ƀ_x0000__x0000__x0000__x0000__x0000_辠ඈ笱考䄀ൄ翿_x0000_賀࿶ƀ_x0000__x0000__x0000__x0000__x0000_辢ඎ簰考䄀ൄ翿_x0000_
_x0000__x0000__x0000_ā_x0000__x0000__x0000_辬ඌ紱考䄀ൄ翿_x0000_艀࿶ƀ_x0000__x0000__x0000__x0000__x0000_辮ං縰考䄀ൄ翿_x0000_虠࿶ƀ_x0000__x0000__x0000__x0000__x0000_辨඀缱考䄀ൄ翿_x0000_薠࿶ƀ_x0000__x0000__x0000__x0000__x0000_辪ආ耱考䄀ൄ翿_x0000_ꔐ喘ƀ_x0000__x0000__x0000__x0000__x0000_辔඄脱考䄀ൄ翿_x0000_诐࿶ƀ_x0000__x0000__x0000__x0000__x0000_辖ක舱考䄀ൄ翿_x0000_茀࿶ƀ_x0000__x0000__x0000__x0000__x0000_辐඘茱考霐භ翿_x0000_⏐ධ翿_x0000_ā_x0000__x0000__x0000_辒ඞ萱蠃ㆨൄ翿_x0000__x0002__x0000__x0001__x0000_堰๣ƀ_x0000_辜ග蔱考䄀ൄ翿_x0000_顠࿶ƀ_x0000__x0000__x0000__x0000__x0000_辞ඒ蘱考霐භ翿_x0000_⏐ධ翿_x0000__x0000__x0000__x0000__x0000_辘ඐ蜱考䄀ൄ翿_x0000_맠喘ƀ_x0000__x0000__x0000__x0000__x0000_辚ඖ蠱蠃ㆨൄ翿_x0000__x0001__x0000__x0001__x0000_埐๣ƀ_x0000_辄ඔ褭考霐භ翿_x0000_ප翿_x0000_ā_x0000_ܬ_x0000_辆ඪ設蠃ㆨൄ翿_x0000__x0001__x0000__x0001__x0000_⭀圙ƀ_x0000_辀ඨ謭考䄀ൄ翿_x0000_눀喘ƀ_x0000__x0000__x0000__x0000__x0000_辂ථ谭考䄀ൄ翿_x0000_
_x0000__x0000__x0000_ā_x0000__x0000__x0000_辌ඬ赘考䄀ൄ翿_x0000__x0001__x0000__x0000__x0000_ā_x0006__x0000__x0000_辎ජ蹘考䄀ൄ翿_x0000_4_x0000__x0000__x0000_ā因ƀ_x0000_辈ච轘鐃4umuh_x0000_ƀ_x0000_园ƀ_x0000_辊ඦ遘考䄀ൄ翿_x0000_谀࿶ƀ_x0000__x0000__x0000__x0000__x0000_轴ඤ酘考䄀ൄ翿_x0000_钠࿶ƀ_x0000__x0000__x0000__x0000__x0000_轶ය鈱鐃5ubdj_x0000_ƀ_x0000_㋀圙ƀ_x0000_轰ම錱考䄀ൄ翿_x0000_飀࿶ƀ_x0000__x0000__x0000__x0000__x0000_轲඾鐱考霐භ翿_x0000_ප翿_x0000__x0000__x0000__x0000__x0000_轼඼锱考䄀ൄ翿_x0000__x0000__x0000__x0000__x0000_ޤ_x0006__x0000__x0000_轾඲阱考䄀ൄ翿_x0000_따喘ƀ_x0000__x0000__x0000__x0000__x0000_轸ධ霱考㛐㺵翿_x0000_㚸㺵翿_x0000_姰๣ƀ_x0000_轺බ頭考霐භ翿_x0000_ප翿_x0000__x0000__x0000__x0000__x0000_轤ප餭考䄀ൄ翿_x0000_4_x0000__x0000__x0000_ā_x0000__x0000__x0000_车්騭考䄀ൄ翿_x0000_뚰喘ƀ_x0000__x0000__x0000__x0000__x0000_轠෈鬭考䄀ൄ翿_x0000__x0001__x0000__x0000_䀜_x0000__x0000__x0000__x0000_轢෎鰭蠃ㆨൄ翿_x0000__x0002__x0000__x0001__x0000_㚀圙ƀ_x0000_转෌鴭考霐භ翿_x0000_ප翿_x0000__x0000__x0000__x0000__x0000_轮ෂ鸭考霐භ翿_x0000_⏐ධ翿_x0000__x0000__x0000__x0000__x0000_轨ව鼭考䄀ൄ翿_x0000__x0000__x0000__x0000_䀜_x0000_噫ƀ_x0000_轪ෆꀭ考㺱翿_x0000__x0000__x0000__x0000__x0000__x0000__x0000__x0000__x0000_轔හꄭ蠃ㆨൄ翿_x0000__x0001__x0000__x0001__x0000_㐰๬ƀ_x0000_轖ේꈭ鐃4yp7s_x0000__x0000__x0000_宐๣ƀ_x0000_轐ෘꌭ考䄀ൄ翿_x0000_菰࿶ƀ_x0000__x0000__x0000__x0000__x0000_轒ෞꐱ考䄀ൄ翿_x0000__x0001__x0000__x0000__x0000_ā_x0000__x0000__x0000_轜ොꔱ蠃ㆨൄ翿_x0000__x0001__x0000__x0001__x0000_ⴠ圙ƀ_x0000_轞ි꘱考霐භ翿_x0000_⏐ධ翿_x0000_āot_x0000_轘ැꜱ蠃ㆨൄ翿_x0000__x0001__x0000__x0001__x0000_娰๣ƀ_x0000_轚ූ꠱鐃4umuh_x0000_ƀ_x0000__x0001__x0000_ƀ_x0000_轄ුꤱ考䄀ൄ翿_x0000_詐࿶ƀ_x0000__x0000__x0000__x0000__x0000_轆෪꨸考䄀ൄ翿_x0000_
_x0000__x0000__x0000_ā噼ƀ_x0000_轀෨ꬴ考䄀ൄ翿_x0000_諠࿶ƀ_x0000__x0000__x0000__x0000__x0000_轂෮갰考䄀ൄ翿_x0000_镠࿶ƀ_x0000__x0000__x0000__x0000__x0000_轌෬괰考䄀ൄ翿_x0000_뗰喘ƀ_x0000__x0000__x0000__x0000__x0000_轎෢기蠃ㆨൄ翿_x0000__x0001__x0000__x0001__x0000_嫰๣ƀ_x0000_轈෠꼱考䄀ൄ翿_x0000__x0000__x0000__x0000_䀦_x0000__x0000__x0000__x0000_轊෦뀱考䄀ൄ翿_x0000_론喘ƀ_x0000__x0000__x0000__x0000__x0000_輴෤넱考霐භ翿_x0000_⏐ධ翿_x0000_ā_x0000__x0000__x0000_輶෺눱考霐භ翿_x0000_ප翿_x0000__x0000__x0000__x0000__x0000_輰෸댱考霐භ翿_x0000_⏐ධ翿_x0000__x0000__x0000__x0000__x0000_輲෾됱考䄀ൄ翿_x0000_造࿶ƀ_x0000__x0000__x0000__x0000__x0000_輼෼딱考䄀ൄ翿_x0000_隰࿶ƀ_x0000__x0000__x0000__x0000__x0000_輾ෲ똱考䄀ൄ翿_x0000_醠࿶ƀ_x0000__x0000__x0000__x0000__x0000_輸෰뜱考霐භ翿_x0000_ප翿_x0000__x0000__x0000__x0000__x0000_輺෶렱考霐භ翿_x0000_ප翿_x0000__xD9C0_园ƀ_x0000_輤෴뤱考䄀ൄ翿_x0000_闰࿶ƀ_x0000__x0000__x0000__x0000__x0000_輦ഊ먱考霐භ翿_x0000_⏐ධ翿_x0000__x0000__x0000__x0000__x0000_輠ഈ묱考䄀ൄ翿_x0000_覐࿶ƀ_x0000__x0000__x0000__x0000__x0000_輢എ밲考䄀ൄ翿_x0000_莐࿶ƀ_x0000__x0000__x0000__x0000__x0000_輬ഌ봲考霐භ翿_x0000_ප翿_x0000__x0000__x0000__x0000__x0000_輮ം븵考䄀ൄ翿_x0000_酰࿶ƀ_x0000__x0000__x0000__x0000__x0000_輨ഀ뼱逃র嗳ƀ_x0000_퓐垣ƀ_x0000_큠劏J_x0000_輪ആ쀰考䄀ൄ翿_x0000_拀࿶ƀ_x0000__x0000__x0000__x0000__x0000_輔ഄ섳考䄀ൄ翿_x0000_颐࿶ƀ_x0000__x0000__x0000__x0000__x0000_輖ച숱考䄀ൄ翿_x0000__x0001__x0000__x0000__x0000_ā_x0000__x0000__x0000_輐ഘ쌴考䄀ൄ翿_x0000_摀࿶ƀ_x0000__x0000__x0000__x0000__x0000_輒ഞ쐲考䄀ൄ翿_x0000__x0001__x0000__x0000__x0000_ā_x0000__x0000__x0000_輜ജ씵考䄀ൄ翿_x0000__x0001__x0000__x0000__x0000_ā_x0000__x0000__x0000_輞ഒ옭考䄀ൄ翿_x0000_幀࿶ƀ_x0000__x0000__x0000__x0000__x0000_輘ഐ윭考䄀ൄ翿_x0000_斐࿶ƀ_x0000__x0000__x0000__x0000__x0000_輚ഖ젱考䄀ൄ翿_x0000_枠࿶ƀ_x0000__x0000__x0000__x0000__x0000_輄ഔ줹逃䇈ൄ翿_x0000__x0001__x0000_ƀ_x0000__x0000__x0000__x0000__x0000_輆പ쨲考䄀ൄ翿_x0000__x0001__x0000__x0000__x0000_ā_x0000_⊣_x0000_輀ന쬭考䄀ൄ翿_x0000_4_x0000__x0000__x0000_ā_x0000__x0000__x0000_輂മ찭考䄀ൄ翿_x0000__x0000__x0000__x0000__x0000_ā_x0000__x0000__x0000_輌ബ촷逃절퀡翾_x0000__x0000__x0000__x0000__x0000__x0000__x0000__x0000__x0000_輎ഢ츬考䄀ൄ翿_x0000_阠࿶ƀ_x0000__x0000__x0000__x0000__x0000_輈ഠ켭考䄀ൄ翿_x0000_扠࿶ƀ_x0000__x0000__x0000__x0000__x0000_輊ദ큘考䄀ൄ翿_x0000_攀࿶ƀ_x0000__x0000__x0000__x0000__x0000_賴ത턭考䄀ൄ翿_x0000_检࿶ƀ_x0000__x0000__x0000__x0000__x0000_賶ഺ툸考䄀ൄ翿_x0000_瀀బƀ_x0000__x0000__x0000__x0000__x0000_賰സ팴蠃ㆨൄ翿_x0000__x0001__x0000__x0001__x0000_᪀囧ƀ_x0000_賲ാ퐭考䄀ൄ翿_x0000__x0000__x0000__x0000_䀘_x0000__x0000__x0000__x0000_購഼픭考䄀ൄ翿_x0000_榀࿶ƀ_x0000__x0000__x0000__x0000__x0000_賾ല혬考䄀ൄ翿_x0000_邀࿶ƀ_x0000__x0000__x0000__x0000__x0000_賸ര휭考䄀ൄ翿_x0000_
_x0000__x0000__x0000_ā_x0000__x0000__x0000_賺ശ_xD82D_考䄀ൄ翿_x0000_鑰࿶ƀ_x0000__x0000__x0000__x0000__x0000_賤ഴ_xD936_考䄀ൄ翿_x0000__x0001__x0000__x0000__x0000__x0000__x0000__x0000__x0000_賦ൊ_xDA36_考䄀ൄ翿_x0000_晐࿶ƀ_x0000__x0000__x0000__x0000__x0000_賠ൈ_xDB2D_逃䇈ൄ翿_x0000_ප翿_x0000_끰圆ƀ_x0000_賢ൎ_xDC34_逃절퀡翾_x0000__x0000__x0000__x0000__x0000_th_x0000__x0000_賬ൌ_xDD35_考䄀ൄ翿_x0000__x0000__x0000__x0000_䀼_x0000_ఘ翿_x0000_賮ൂ_xDE34_逃절퀡翾_x0000_鵠ဩƀ_x0000__x0000__x0000__x0000__x0000_賨ീ_xDF31_考䄀ൄ翿_x0000_朐࿶ƀ_x0000__x0000__x0000__x0000__x0000_質െ考䄀ൄ翿_x0000_
_x0000__x0000__x0000_ā_x0000__x0000__x0000_賔ൄ考䄀ൄ翿_x0000__x0000__x0000__x0000__x0000_ā_x0000__x0000__x0000_賖൚考䄀ൄ翿_x0000_敠࿶ƀ_x0000__x0000__x0000__x0000__x0000_賐൘考䄀ൄ翿_x0000_慀࿶ƀ_x0000__x0000__x0000__x0000__x0000_賒൞考䄀ൄ翿_x0000_鐐࿶ƀ_x0000__x0000__x0000__x0000__x0000_賜൜考䄀ൄ翿_x0000_迀࿶ƀ_x0000__x0000__x0000__x0000__x0000_賞൒考䄀ൄ翿_x0000_戀࿶ƀ_x0000__x0000__x0000__x0000__x0000_賘൐考䄀ൄ翿_x0000_餠࿶ƀ_x0000__x0000__x0000__x0000__x0000_賚ൖ逃절퀡翾_x0000__x0000__x0000__x0000__x0000__x0000__x0000__x0000__x0000_賄ൔ逃절퀡翾_x0000__x0000__x0000__x0000__x0000__x0000__x0000__x0000__x0000_賆൪考䄀ൄ翿_x0000_飰࿶ƀ_x0000__x0000__x0000__x0000__x0000_賀൨考䄀ൄ翿_x0000_4_x0000__x0000__x0000_ā_x0000__x0000__x0000_賂൮考䄀ൄ翿_x0000_螀࿶ƀ_x0000__x0000__x0000__x0000__x0000_賌൬考䄀ൄ翿_x0000_蹀࿶ƀ_x0000__x0000__x0000__x0000__x0000_賎ൢ考䄀ൄ翿_x0000_饐࿶ƀ_x0000__x0000__x0000__x0000__x0000_賈ൠ考䄀ൄ翿_x0000_漁࿶ƀ_x0000__x0000__x0000__x0000__x0000_賊൦考䄀ൄ翿_x0000_鋀࿶ƀ_x0000__x0000__x0000__x0000__x0000_貴൤蠃䇠숫翾_x0000__x0001__x0000__x0001__x0000_龠图ƀ_x0000_貶ൺ考䄀ൄ翿_x0000_軐࿶ƀ_x0000__x0000__x0000__x0000__x0000_貰൸考䄀ൄ翿_x0000_帐࿶ƀ_x0000__x0000__x0000__x0000__x0000_貲ൾ考䄀ൄ翿_x0000_鑀࿶ƀ_x0000__x0000__x0000__x0000__x0000_貼ർ逃절퀡翾_x0000_鵠ဩƀ_x0000_莐๦ƀ_x0000_貾൲考䄀ൄ翿_x0000_戰࿶ƀ_x0000__x0000__x0000__x0000__x0000_貸൰考䄀ൄ翿_x0000_慰࿶ƀ_x0000__x0000__x0000__x0000__x0000_貺൶考䄀ൄ翿_x0000_猐࿶ƀ_x0000__x0000__x0000__x0000__x0000_10,P-R-1220787-1ﹼ魕딞ဨ콐๣ƀ_x0000_蜐๢ƀ_x0000__x000E__x0000_타_xDF84_ڏ-1_x0018__x0000__x0000__x0000_敠๣ƀ_x0000_敭｢_xFFFF__xFFFF_9-7-10,P貣઎-阀ɲ_x0000_ā㴠킐翾_x0000_送⇈ﻐ倀щ耐_x0001_Ȁ쀁驪耏_x0001_ကѠ큊翾_x0000_ﾡညƀ_x0000_ｨ큉翾_x0000_ॡဋƀ_x0000_豈큉翾_x0000_ࠑဋƀ_x0000_퀡翾_x0000_ɱဋƀ_x0000_연퀡翾_x0000_ࡱဋƀ_x0000_⃀࿻ƀ_x0000_ҁဋƀ_x0000_쉠࿲ƀ_x0000_઱ဋƀ_x0000_슫࿲ƀ_x0000_঑ဋƀ_x0000_퀡翾_x0000_ﻡညƀ_x0000_싵࿲ƀ_x0000_ৱဋƀ_x0000_햐퀡翾_x0000_ੑဋƀ_x0000_莀ອƀ_x0000_ઁဋƀ_x0000_ƈ큊翾_x0000_ૡဋƀ_x0000_ø큊翾_x0000_ܡဋƀ_x0000_쎍࿲ƀ_x0000_￑ညƀ_x0000_ٸ큊翾_x0000_١ဋƀ_x0000_Ă奨킐翾_x0000_堂⇋ﻐ䀀с耐_x0001_怀⇩ﻐĀࣞ耐_x0001_̀态遢ﻐĀಀ퀣翾_x0000_ʠဋƀ_x0000_Ă奨킐翾_x0000_态⇩ﻐĀ଀耐_x0001_Ȁ 逽ﻐĀ좐퀡翾_x0000_䐐ငƀ_x0000_Ă嵐킐翾_x0000_堌⇋ﻐ耀ц耐_x0001_怀䨄ﻐꄀ૿耐_x0001_栀䧿ﻐ愀ଉ耐_x0001_䠀⋲ﻐᄀଋ耐_x0001_렀⇧ﻐ焀ଂ耐_x0001_⇅ﻐ焀ଈ耐_x0001_က⋲ﻐ렀⢬ﻐ䨀ﻐ℀ଇ耐_x0001_蠀䨁ﻐଊ耐_x0001_퀀䧾ﻐ鄀଀耐_x0001_렀䧿ﻐ℀ଁ耐_x0001_ 䧿ﻐ넀଄耐_x0001_̀̃̃_x0003__x0000__x0000__x0000__x0000__x0000__x0000__x0000__x0000_豴ધĭ耀脰ൄ翿_x0000_끐ൕ翿_x0000_檘൅翿_x0000_ĂP-R_x0000__x0000__x0000__x0000_脸ൄ翿_x0000__x0000__x0000__x0000__x0000_㎸뉃á_x0000__x0000_119_x0000__x0000__x0000__x0000__x0000__x0000__x0000__x0000_ퟨൄ翿_x0000_芐ൄ翿_x0000_潃敤_x0000_24-4-8,P-R-1187279-7-7,P-R-1186_x0000__x0000__x0004_-7-㖘ൄ翿_x0000_㖀ൄ翿_x0000_祔数_x0000_43-4-10,P-R-1178215-6-13,P-R-1154뤀๣ƀ_x0000__x0000__x0000__x0000__x0000__x0000__x0000__x0000__x0000__x000F__x0000__x0000__x0000__x0004_808_x0001_-6-㔐ൄ翿_x0000_-R-1178087-6-15,P-R-1177680-7-16,P-R-1177656_x0000_6-1㔨ൄ翿_x0000_R-1177649-2-3,P-R-1177418-7-15,P-R-11768_x0000_6-7_x0001_16,ā-R-āā_x0002_d뉂á_x0000_Á_x0000__x0000__x0000_刁_x0000__x0000_R_x0000__x0000__x0000__x0000_x␐๠-6-16,P-R-1175844-2-3,P-_x0000_-11_x0000_490豝૜ȶ退㻀㸢翿_x0000_췯覫က_x0000__x0000__x0000_翿_x0000_Ā4-2_x0000__x0000__x0000__x0000_脸ൄ翿_x0000__x0000__x0000__x0000__x0000_碼묲á_x0000__x0000_4,P陰ຩƀ_x0000__x0000__x0000__x0000__x0000_쓸ఀ翿_x0000_엘ఀ翿_x0000_潃敤_x0000_1_x0001__x0000_34欰๣ƀ_x0000_歐๣ƀ_x0000__x0004__x0000_R-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0-_x0000__x0000_12,P-R-1_x0000__x0000__x0000__x0000_09-6
_x0000__x0000__x0000_펰ຓƀ_x0000_࿙ƀ_x0000__x0000__x0000__x0011__x0000__x0000_縀_x0000_ _x0004_-R-_x0001_161연ఀ翿_x0000_엀ఀ翿_x0000_಴_x0000__x0000__x0000_檠๣ƀ_x0000__x0013__x0000_ℬ_x0000_豬_x0006_-15,P-R-1160976-7-11쀐ṁ_x0004_R-1_x0001_604였ఀ翿_x0000_-9,P-R-11593_x0000__x0000_-7_xFFFF__xFFFF__xFFFF__xFFFF__xFFFF__xFFFF__x0000__x0000__x0000__x0000__x0000__x0000__x0000__x0000__x0000__x0000_ߐȀ_x0000__x0000__x0000__x0000__x0000__x0000__x0000__x0000__x0000__x0000_¨_x0000_x_x0000_Ԉ_x0000_14_x0000__x0000__x0000__x0000__x0000__x0000__x0000__x0000__x0000__x0000__x0000__x0000__x0000__x0000__x0000__x0000__x0000__x0000__x0000__x0000__x0004__x0000_฿_x0002_5783_x0000__x0000__x0000__x0000_15,P_x0000__x0000_-1_x0000__x0000__x0000__x0000_50_x0000__x0000__x0000_7,P_x0000_R-1谦૵̵蠀脰ൄ翿_x0000_膠ಖ翿_x0000_姸ಙ翿_x0000_Ђ "N꒠๘ƀ_x0000_脸ൄ翿_x0000__x0000__x0000__x0000__x0000_㹠딚á_x0000__x0000_ficㄠ຦ƀ_x0000__x0000__x0000__x0000__x0000_ퟨൄ翿_x0000_芐ൄ翿_x0000_潃敤_x0000_SWrites", "V" : false, "S" : 1,_x0004__x0000__x0004_" :㖘ൄ翿_x0000_㖀ൄ翿_x0000_祔数_x0000_2024-04-10T21:47:31.9036592Z", "C琴㉳f_x0000__x0000__x0000__x0000__x0000__x0005__x0000__x0000__x0000__x000F__x0000__x0000__x0000__x0004_.0,_x0001_"M"㔐ൄ翿_x0000_, "F" : 5 }, { "ID" : 1, "N" : "Microsoft.Of_x0000_ice㔨ൄ翿_x0000_emetry.CPSMaxWrites", "V" : 2, "S" : 1, _x0000_P" _x0001_ 0,ā"T"āā_x0002_n⼤딚á_x0000__x000F__x0000__x0000__x0000_ก_x0000__x0000_2脀ൄ翿_x0000__x0002__x0000__x0000_9036592Z", "C" : "33", "_x0000_6-9_x0000_P-R谏ਢб耀脰ൄ翿_x0000_膠ಖ翿_x0000_胈ಖ翿_x0000_Ă113_x0000__x0000__x0000__x0000_脸ൄ翿_x0000__x0000__x0000__x0000__x0000_祸됉á_x0000__x0000_378簀๽ƀ_x0000__x0000__x0000__x0000__x0000_ퟨൄ翿_x0000_芐ൄ翿_x0000_潃敤_x0000_-10,P-R-1132822-7-11,P-R-113276_x0000__x0000__x0004_-13㖘ൄ翿_x0000_㖀ൄ翿_x0000_祔数_x0000_3-2-3,P-R-1128936-6-7,P-R-1128342戀敪瑣㨺敒摡_x0000__x0000__x0000__x0000__x0000__x0000__x000F__x0000__x0000__x0000__x0004_4-8_x0001_P-R㔐ൄ翿_x0000__xD890_ൄ翿_x0000_慔g-4,P-R-1120266-2-3,P-R-1118483-2ɝṑ_x0004_P-R_x0001_111㔨ൄ翿_x0000_-2-3,P-R-1116161-2-3,P-R-1112153-10-7,P-_x0000_-10_x0001_166ā-2-āā_x0006_d_xD834_됂á_x0000_ƹ_x0000__x0000__x0000_欁_x0000__x0000_-_x0000__x0000__x0000__x0000_`넎讐Ú85589-2-5,P-R-1073310-2-_x0000_,P-_x0000_-10跐ਜ਼Է蠀뤘퀡翾_x0000_ꌸဇƀ_x0000__x0001__x0000__x0000__x0000_쏠퀡翾_x0000_鏀ဇƀ_x0000__x0001__x0000__x0000__x0000_춰퀡翾_x0000_ꍐဇƀ_x0000__x0001__x0000__x0000__x0000_홨퀡翾_x0000_騸ဇƀ_x0000_	_x0000__x0000__x0000_ힰ퀡翾_x0000_齸ဇƀ_x0000__x0005__x0000__x0000__x0000__xDAA0_퀡翾_x0000_ꂰဇƀ_x0000__x0004__x0000__x0000__x0000_퀡翾_x0000_ꁐဇƀ_x0000__x0004__x0000__x0000__x0000_퀡翾_x0000_韸ဇƀ_x0000__x0018__x0000__x0000__x0000_퀡翾_x0000_鏘ဇƀ_x0000_	_x0000__x0000__x0000_賂퀡翾_x0000_黨ဇƀ_x0000__x0001__x0000__x0000__x0000_ﶈ퀡翾_x0000_鶰ဇƀ_x0000__x0006__x0000__x0000__x0000_ဨ퀢翾_x0000_ꆈဇƀ_x0000__x0004__x0000__x0000__x0000_ၨ퀢翾_x0000_ꍨဇƀ_x0000__x0001__x0000__x0000__x0000_Ⴈ퀢翾_x0000_鮠ဇƀ_x0000__x000B__x0000__x0000__x0000_ᅸ퀢翾_x0000_ꄐဇƀ_x0000__x0005__x0000__x0000__x0000_볠퀢翾_x0000_鲨ဇƀ_x0000__x000B__x0000__x0000__x0000_봘퀢翾_x0000_鿰ဇƀ_x0000__x0004__x0000__x0000__x0000_쑰퀢翾_x0000_鹀ဇƀ_x0000__x0007__x0000__x0000__x0000_줰퀢翾_x0000_Ⱀ࿺ƀ_x0000__x0001__x0000__x0000__x0000_贈퀨翾_x0000_鼀ဇƀ_x0000__x0001__x0000_VE鞰퀨翾_x0000_鼘ဇƀ_x0000__x0004__x0000_VE쎠퀨翾_x0000_钰ဇƀ_x0000_#_x0000_VE⹰퀬翾_x0000_ꇨဇƀ_x0000__x0008__x0000_%3퀬翾_x0000_鬐ဇƀ_x0000__x0006__x0000_%3㈘퀭翾_x0000_ꊨဇƀ_x0000__x0005__x0000_PI촠큉翾_x0000_ꌠဇƀ_x0000__x0001__x0000_AT_x0003__x0000__x0000__x0000__x0000__x0000__x0000__x0000__x0000__x0000__x0000__x0000_趹ੰح退妐킐翾_x0000_ȫ_x0000__x0000__x0000__x0001__x0000__x0000__x0000_혠ဋƀ_x0000_배킐翾_x0000_&lt;_x0000_i_x0000__x0001__x0000__x0000__x0000__xDC00_ဋƀ_x0000_배킐翾_x0000_&lt;_x0000__x0000__x0000__x0004__x0000__x0000__x0000_蠰စƀ_x0000_배킐翾_x0000_4_x0000__x0000__x0000__x0002__x0000__x0000__x0000_Ꚁညƀ_x0000_배킐翾_x0000_&gt;_x0000__x0000__x0000__x0002__x0000__x0000__x0000_魀ညƀ_x0000_배킐翾_x0000_(_x0000__x0000__x0000__x0001__x0000__x0000__x0000__xDC20_ဋƀ_x0000_배킐翾_x0000_;_x0000__x0000__x0000__x0001__x0000__x0000__x0000__xD940_ဋƀ_x0000_䞘킐翾_x0000_ǹ_x0000__x0000__x0000__x0001__x0000__x0000__x0000__xDA00_ဋƀ_x0000_䞘킐翾_x0000_ǹ_x0000_j_x0000__x0004__x0000__x0000__x0000_谠စƀ_x0000_배킐翾_x0000_+_x0000__x0000__x0000__x0003__x0000__x0000__x0000_焰ဋƀ_x0000_배킐翾_x0000_2_x0000__x0000__x0000__x0002__x0000__x0000__x0000_꬀ညƀ_x0000_배킐翾_x0000_+_x0000_l_x0000__x0001__x0000__x0000__x0000_핀ဋƀ_x0000_배킐翾_x0000_ǹ_x0000__x0000__x0000__x0002__x0000__x0000__x0000_鲀ညƀ_x0000_배킐翾_x0000_ȫ_x0000__x0000__x0000__x0001__x0000__x0000__x0000__xDAE0_ဋƀ_x0000_배킐翾_x0000_&lt;_x0000_n_x0000__x0004__x0000__x0000__x0000_軀စƀ_x0000_배킐翾_x0000_4_x0000_p_x0000__x0001__x0000__x0000__x0000__xDA40_ဋƀ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趂னܰ耀脰ൄ翿_x0000_끐ൕ翿_x0000_歸൅翿_x0000_Ă864_x0000__x0000__x0000__x0000_脸ൄ翿_x0000__x0000__x0000__x0000__x0000_ᬔ뉆á_x0000__x0000_-1,_x0000__x0000__x0000__x0000__x0000__x0000__x0000__x0000_ퟨൄ翿_x0000_芐ൄ翿_x0000_潃敤_x0000_0611-1-1,h346i235:548906,disabl_x0000__x0000__x0004_fix㖘ൄ翿_x0000_㖀ൄ翿_x0000_祔数_x0000_ninsertion:548532,6aiff695all:443먀๣ƀ_x0000__x0000__x0000__x0000__x0000__x0000__x0000__x0000__x0000__x000F__x0000__x0000__x0000__x0004_66,_x0001_136㔐ൄ翿_x0000_:538328,946bb334:544276,af0ed210:549003,excl_x0000_dle㔨ൄ翿_x0000_547949,c3842411:546406,tlr-3caii402:5346_x0000_8,z_x0001_mv2ātreāā_x0002_dഄ뉆á_x0000_¶_x0000__x0000__x0000_ก_x0000__x0000_j_x0000__x0000__x0000__x0000__xFFFF__xFFFF_ÿ37171,xls-calculatedcolu_x0000_nsd_x0000_sab赫ெࡳ退㻀㸢翿_x0000_췯覫က_x0000__x0000__x0000_翿_x0000_Ācre_x0000__x0000__x0000__x0000_脸ൄ翿_x0000__x0000__x0000__x0000__x0000_㏸뎉á_x0000__x0000_528_x0000__x0000__x0000__x0000__x0000__x0000__x0000__x0000_defragt4:534_x0001__x0000_5,窐๣ƀ_x0000_窰๣ƀ_x0000__x0004__x0000_ex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26_x0000__x0000_526710,x_x0000__x0000__x0000__x0000_alcu
_x0000__x0000__x0000_낀绞ƀ_x0000__xD920_຅ƀ_x0000__x0000__x0000__x001A__x0000__x0000_縀_x0000_怀_x0000__x0004__x0000__x0000__x0000__x0000__x0000__x0000__x0000_ටƀ_x0000_ _x0000__x0000__x0000_਌_x0000__x0000__x0000_稀๣ƀ_x0000__x001B__x0000_ℬ_x0000_豠_x0006_nablefallinggetconnectionproperties:542677,42h_x0000__x0000_15_xFFFF__xFFFF__xFFFF__xFFFF__xFFFF__xFFFF__x0000__x0000__x0000__x0000__x0000__x0000__x0000__x0000__x0000__x0000_ߐȀ_x0000__x0000__x0000__x0000__x0000__x0000__x0000__x0000__x0000__x0000__x0000_v_x0000_Ử_x0000_54_x0000__x0000__x0000__x0000__x0000__x0000__x0000__x0000__x0000__x0000__x0000__x0000__x0000__x0000__x0000__x0000__x0000__x0000__x0000__x0000_O_x0000__x0000__x0000_nedr_x0000__x0000__x0000__x0000_nses_x0000__x0000_re_x0000__x0000__x0000__x0000_nt_x0000__x0000__x0000_100_x0000_,de贼௿ल耀脰ൄ翿_x0000_膠ಖ翿_x0000_胈ಖ翿_x0000_Ă_x0000__x0000_⠀_x0000__x0000__x0000__x0000_脸ൄ翿_x0000__x0000__x0000__x0000__x0000_들á_x0000_䤀ﻐ_x0000__xDD10_ၨƀ_x0000__x0000__x0000__x0000__x0000_ퟨൄ翿_x0000_芐ൄ翿_x0000_潃敤_x0000_蠀⧿ﻐ_x0000__x0000__x0000__x0000__x0000_⇡ﻐ_x0000__x0000__x0000__x0000_ꀀ⇚ﻐ_x0000__x0000__x0000__x0000_退⇡ﻐ_x0000__x0000__x0000__x0000__x0000__x0004_ﻐ_x0000_㖘ൄ翿_x0000_㖀ൄ翿_x0000_祔数_x0000_㠀⇏ﻐ_x0000__x0000__x0000__x0000_쀀⊲ﻐ_x0000__x0000__x0000__x0000_　⢶ﻐ_x0000__x0000__x0000__x0000_뀀⇙ﻐ_x0000__x0000__x0000__x0000_　椀瑳㨺敒摡楌瑳_x0000__x0000__x0000__x0000__x0000__x000F__x0000__x0000__x0000__x0004_ﻐ_x0000__x0001__x0000__x0000_ 㔐ൄ翿_x0000__xD890_ൄ翿_x0000_慔g_x0000__x0000__x0000__x0000_Ȁ頁遇ﻐ฀쯘퀡翾_x0000__x0000__x0000__x0000__x0000_퍠퀡翾_x0000__x0000__x0000__x0000__x0000_쭘퀡翾_x0000__x0000_ɠṑ_x0004_퀢翾_x0001__x0000__x0000__x0000_㔨ൄ翿_x0000__x0000__x0000__x0000__x0000__x0000__xDEF0_퀡翾_x0000__x0000__x0000__x0000__x0000__xDD40_퀡翾_x0000__x0000__x0000__x0000__x0000__xDFA8_퀡翾_x0000__x0000__x0000__x0000__x0000_픀퀡翾_x0000__x0000__x0000__x0000__x0000_혠퀡翾_x0000__x0000__x0000__x0000__x0001_똰퀨翾ā_x0000__x0000__x0000_āā_x0006_d⟌á_x0000_Ŵ_x0000__x0000__x0000__x0001__x0000_Ā_x0000__x0000__x0000__x0000__x0000__x0019__x0002__x0000__x0000__x0000_Ă嫐킐翾_x0000__xD802_⇋ﻐ_x0000__x0000__x0000__x0000_ꀀ⇚ﻐ_x0000__x0000__x0000__x0000_̀̃_x0000__x0000__x0000__x0000__x0000__x0000__x0000__x0000_贅ଔਵ蠀ꔨ퀡翾_x0000__xDEA8_ဇƀ_x0000__x0003__x0000__x0000__x0000_뤘퀡翾_x0000__xDE18_ဇƀ_x0000__x0002__x0000__x0000__x0000_뾰퀡翾_x0000__xDE48_ဇƀ_x0000__x0002__x0000__x0000__x0000_쀀퀡翾_x0000__xDE78_ဇƀ_x0000__x0002__x0000__x0000__x0000_켸퀡翾_x0000__xDEF0_ဇƀ_x0000__x0001__x0000__x0000__x0000_틐퀡翾_x0000_ဇƀ_x0000__x0001__x0000__x0000__x0000_홨퀡翾_x0000_훠ဇƀ_x0000__x0006__x0000__x0000__x0000_ힰ퀡翾_x0000__xD8F0_ဇƀ_x0000__x0002__x0000__x0000__x0000__xDC78_퀡翾_x0000__xDE00_ဇƀ_x0000__x0001__x0000__x0000__x0000__xDFE0_퀡翾_x0000_ဇƀ_x0000__x0002__x0000__x0000__x0000_퀡翾_x0000__xDDE8_ဇƀ_x0000__x0001__x0000__x0000__x0000_퀡翾_x0000__xDF08_ဇƀ_x0000_;_x0000__x0000__x0000_퀡翾_x0000__xD830_ဇƀ_x0000__x0005__x0000__x0000__x0000_ﶈ퀡翾_x0000__xD8A8_ဇƀ_x0000__x0001__x0000__x0000__x0000_ၨ퀢翾_x0000_ဇƀ_x0000__x0001__x0000__x0000__x0000_Ⴈ퀢翾_x0000_흰ဇƀ_x0000__x0008__x0000__x0000__x0000_ᅸ퀢翾_x0000_ဇƀ_x0000__x0004__x0000__x0000__x0000_볠퀢翾_x0000_춀ဇƀ_x0000__x0002__x0000__x0000__x0000_봘퀢翾_x0000_ဇƀ_x0000__x0002__x0000__x0000__x0000_쑰퀢翾_x0000__xD8C0_ဇƀ_x0000__x0002__x0000__x0000__x0000_씀퀢翾_x0000__xD920_ဇƀ_x0000__x0003__x0000__x0000__x0000_줰퀢翾_x0000_꿐ဂƀ_x0000__x0007__x0000__x0000__x0000_쎠퀨翾_x0000_춰ဇƀ_x0000_I_x0000__x0000__x0000_砀퀩翾_x0000_ဇƀ_x0000__x0001__x0000__x0000__x0000_⹰퀬翾_x0000__xDAD0_ဇƀ_x0000_!_x0000__x0000__x0000_퀬翾_x0000_품ဇƀ_x0000__x0019__x0000__x0000__x0000_㈘퀭翾_x0000__xD968_ဇƀ_x0000__x000F__x0000__x0000__x0000_苮୍୴耀脰ൄ翿_x0000_膠ಖ翿_x0000_胈ಖ翿_x0000_Ăwer_x0000__x0000__x0000__x0000_脸ൄ翿_x0000__x0000__x0000__x0000__x0000_疬뫈á_x0000__x0000_488峰࿑ƀ_x0000__x0000__x0000__x0000__x0000_ퟨൄ翿_x0000_芐ൄ翿_x0000_潃敤_x0000_350,890c4223:479148,5hjdg941:49_x0000__x0000__x0004_8,u㖘ൄ翿_x0000_㖀ൄ翿_x0000_祔数_x0000_eatment:476401,c4h05667:474335,dj戀敪瑣㨺敒摡_x0000__x0000__x0000__x0000__x0000__x0000__x000F__x0000__x0000__x0000__x0004_lyz_x0001_dat㔐ൄ翿_x0000__xD890_ൄ翿_x0000_慔greatment:476333,9j4ae437:483875,ɝṑ_x0004_0i7_x0001_4:4㔨ൄ翿_x0000_4,bgcc5872:432325,j072h206:465604,51a9g8_x0000_8:5_x0001_339ā,4jāā_x0006_d뫄á_x0000_ï_x0000__x0000__x0000_欁_x0000__x0000_i_x0000__x0000__x0000__x0000_±潤㨖_x0008_llrefactoring-control:54_x0000_302_x0000_d10芷୺ష耀_x0000_࿐ƀ_x0000__x0000__x0000__x0000__x0000__x0000__x0000__x0000__x0000__x0007__x0000__x0000__x0000_㣐࿱ƀ_x0000_鴠ສƀ_x0000__x0000__x0000__x0000__x0000_ā묩á_x0000__x0000_lags_x0000__x0000__x0000__x0000__x0000__x0000__x0000__x0007__x0000__x0000__x0000_āā_x0002_n謺೪翿_x0000__x0000__x0000__x0000__x0000_
768_x0000_࿱ƀ_x0000__x0000__x0000__x0000__x0000__x0000__x0000__x0000__x0000__x0007__x0000__x0000__x0000_d_x0000__x0000__x0000_謺೪翿_x0000__x0000__x0000__x0000__x0000_
숫翾_x0000__x0000_ime_x0000__x0000__x0000__x0000__x0000__x0000__x0000__x0000__x0007__x0000__x0000__x0000_傜넦讐ǚ謺೪翿_x0000__x0000__x0000__x0000__x0000__x0011_090_x0000_࿐ƀ_x0000__x0000__x0000__x0000__x0000__x0000__x0000__x0000__x0000__x0007__x0000__x0000__x0000_娐࿍ƀ_x0000_駠ສƀ_x0000__x0004_aebā913_x0000_࿱ƀ_x0000__x0000__x0000__x0000__x0000__x0000__x0000__x0000__x0000__x0007__x0000__x0000__x0000_Ā_x0000_J_x0000_謺೪翿_x0000__x0012__x0000__x0000__x0000__x0008_c53_x0000_࿱ƀ_x0000__x0000__x0000__x0000__x0000__x0000__x0000__x0000__x0000__x0007__x0000__x0000__x0000__x0000__x0000_J_x0000_謺೪翿_x0000__x0014__x0000__x0000__x0000__x0008_074_x0000_࿐ƀ_x0000__x0000__x0000__x0000__x0000__x0000__x0000__x0000__x0000__x0007__x0000__x0000__x0000_칀࿐ƀ_x0000_驠ສƀ_x0000_570,Ăaj5_x0000_࿐ƀ_x0000__x0000__x0000__x0000__x0000__x0000__x0000__x0000__x0000__x0007__x0000__x0000__x0000_ЀƐƀ_x0000_弇೩翿_x0000__x0004__x0000__x0000__x0000__x0008__x0000__x0000__x0000__x0000_࿐ƀ_x0000__x0000__x0000__x0000__x0000__x0000__x0000__x0000__x0000__x0007__x0000__x0000__x0000_溠ວƀ_x0000_骀ສƀ_x0000_4441Ă4,5_x0000_89i芘࢓ള退㻀㸢翿_x0000_췯覫က_x0000__x0000__x0000_翿_x0000_Ā49:_x0000__x0000__x0000__x0000_脸ൄ翿_x0000__x0000__x0000__x0000__x0000_ᆌ뗀á_x0000__x0000_571_x0000__x0000__x0000__x0000__x0000__x0000__x0000__x0000_잀ಒ翿_x0000_읨ಒ翿_x0000_潃敤_x0000_u_x0001__x0000_ai蝠๣ƀ_x0000_螀๣ƀ_x0000__x0004__x0000_8,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:2_x0000__x0000_361,90gj_x0000__x0000__x0000__x0000_:404
_x0000__x0000__x0000_슰ຓƀ_x0000__xD920_຅ƀ_x0000__x0000__x0000__x001E__x0000__x0000_縀_x0000_ _x0004_a07_x0001_170잰ಒ翿_x0000_944,਌_x0000__x0000__x0000_蛐๣ƀ_x0000__x001F__x0000_ܘ_x0000_옴_x0007_0,hdc54602:428349,6924i503_x0000_423잠ಒ翿_x0000_powerquerypy_x0000__x0000_on_xFFFF__xFFFF__xFFFF__xFFFF__xFFFF__xFFFF__x0000__x0000__x0000__x0000__x0000__x0000__x0000__x0000__x0000__x0000_ߐȀ_x0000__x0000__x0000__x0000__x0000__x0000__x0000__x0000__x0000__x0000_Đ_x0000_ü_x0000__x0008__x0000_55_x0000__x0000__x0000__x0000__x0000__x0000__x0000__x0000__x0000__x0000__x0000__x0000__x0000__x0000__x0000__x0000__x0000__x0000__x0000__x0000__x000C__x0000_劏J,69i_x0000__x0000__x0000__x0000_4:44_x0000__x0000_18_x0000__x0000__x0000__x0000_4e_x0000__x0000__x0000_:41_x0000_506艡ࣈ๥退㻀㸢翿_x0000_췯覫က_x0000__x0000__x0000_翿_x0000__x0000__x0000__x0000__x0000_ϥ_x0000__x0000__x0000_脸ൄ翿_x0000__x0000__x0000__x0000__x0000_䕼됌á_x0000__x0000_,i7籠๽ƀ_x0000__x0000__x0000__x0000__x0000_ퟨൄ翿_x0000_芐ൄ翿_x0000_潃敤_x0000_9_x0001__x0000_:4觰๣ƀ_x0000_訐๣ƀ_x0000__x0004__x0000_49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FFFF__xFFFF__x0000__x0000_oupby_pi_x0000__x0000__x0000__x0000_y_et
_x0000__x0000__x0000_鋀绞ƀ_x0000_糰纶ƀ_x0000__x0002__x0000__x001A__x0000__x0000_︀_x0000_ꀀ_x0000__x0000_††鐠绞ƀ_x0000__x0014__x0000__x0000__x0000__xD890_ൄ翿_x0000_慔g7737,26g19ܨ_x0000__x0000__x0000_襠๣ƀ_x0000__x0000__x0000_݀_x0000_时_x0006_9i234:40ɝṑ_x0004_2,1_x0001_9d0㔨ൄ翿_x0000_488973,refac_x0000__x0000_rp_xFFFF__xFFFF__xFFFF__xFFFF__xFFFF__xFFFF__x0000__x0000__x0000__x0000__x0000__x0000__x0000__x0000__x0000__x0000_ߐȀ_x0000__x0000__x0000__x0000__x0000__x0000__x0000__x0000__x0000__x0000_Ô_x0000_x_x0000_à_x0000_18_x0000__x0000__x0000__x0000__x0000__x0000__x0000__x0000__x0000__x0000__x0000__x0000__x0000__x0000__x0000__x0000__x0000__x0000__x0000__x0000__x0008__x0000_耀_x0000_16:4_x0000__x0000__x0000__x0000_2,a9_x0000__x0000_d5_x0000__x0000__x0000__x0000_88_x0000__x0000__x0000_,jh_x0000_089艊࣡༺耀脰ൄ翿_x0000_膠ಖ翿_x0000_胈ಖ翿_x0000_Ă5:4_x0000__x0000__x0000__x0000_脸ൄ翿_x0000__x0000__x0000__x0000__x0000_ꋴ먃á_x0000__x0000_732ஐ๿ƀ_x0000__x0000__x0000__x0000__x0000_ퟨൄ翿_x0000_芐ൄ翿_x0000_潃敤_x0000_2f90517:467343,exins897:74432,0_x0000__x0000__x0004_977㖘ൄ翿_x0000_㖀ൄ翿_x0000_祔数_x0000_321789:354084,j3b75956:401831,2ej椀瑳㨺敒摡楌瑳_x0000__x0000__x0000__x0000__x0000__x000F__x0000__x0000__x0000__x0004_lin_x0001_-co㔐ൄ翿_x0000__xD890_ൄ翿_x0000_慔gsharedsection-treatment:351295,7ɠṑ_x0004_i41_x0001_:43㔨ൄ翿_x0000_,deeplink-creation-table-desktop-treatme_x0000_t:3_x0001_972ā,ināā_x0006_dⓌ맜á_x0000_ਧ_x0000__x0000__x0000_܁_x0000_Ām_x0000__x0000__x0000__x0000_࿛ƀ_x0000_ssignalsdesktopon:355502_x0000_dee_x0000_lin舓ࠞၣ耀脰ൄ翿_x0000_膠ಖ翿_x0000_ᰰಙ翿_x0000_Ădes_x0000__x0000__x0000__x0000_脸ൄ翿_x0000__x0000__x0000__x0000__x0000_였뉣á_x0000__x0000_399_x0000__x0000__x0000__x0000__x0000__x0000__x0000__x0000_ퟨൄ翿_x0000_芐ൄ翿_x0000_潃敤_x0000_ion-sheet-treatment:351293,a651_x0000__x0000__x0004_1:3㖘ൄ翿_x0000_㖀ൄ翿_x0000_祔数_x0000_867:372056,nativelogicv2:373750,2똀๘ƀ_x0000__x0000__x0000__x0000__x0000__x0000__x0000__x0000__x0000__x000F__x0000__x0000__x0000__x0004_epl_x0001_nk-㔐ൄ翿_x0000_tion-range-desktop-treatment:338950,importfr_x0000_mdy㔨ൄ翿_x0000_carrayv2:317372,i66fh286:321185,expivotn_x0000_nde_x0001_truātivāā_x0006_d녌뉣á_x0000__x0014__x0000__x0000__x0000__x0001__x0000__x0000_4_x0000__x0000__x0000__x0000__x0001__x0000_糕67:325436,xl-enablefluen_x0000_uis_x0000_eet菤࠷ᅢ退㻀㸢翿_x0000_췯覫က_x0000__x0000__x0000_翿_x0000_Ā103_x0000__x0000__x0000__x0000_脸ൄ翿_x0000__x0000__x0000__x0000__x0000_덕á_x0000__x0000_2,i疀ຄƀ_x0000__x0000__x0000__x0000__x0000_잀ಒ翿_x0000_읨ಒ翿_x0000_潃敤_x0000_g_x0001__x0000_8:醠๣ƀ_x0000_釀๣ƀ_x0000__x0004__x0000_3g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06_x0000__x0000_asteplai_x0000__x0000__x0000__x0000_rtcu
_x0000__x0000__x0000_뱐ຓƀ_x0000__xD920_຅ƀ_x0000__x0000__x0000__x001C__x0000__x0000_縀_x0000_ _x0004_ack_x0001_ele잰ಒ翿_x0000_ಒ翿_x0000_਌_x0000__x0000__x0000_鄐๣ƀ_x0000__x001D__x0000_₄_x0000_豷_x0006_0,1ii32756:390367,ex뛀⍹_x0004_nal_x0001_rro잠ಒ翿_x0000_ient:333456,_x0000__x0000_en_xFFFF__xFFFF__xFFFF__xFFFF__xFFFF__xFFFF__x0000__x0000__x0000__x0000__x0000__x0000__x0000__x0000__x0000__x0000_ߐȀ_x0000__x0000__x0000__x0000__x0000__x0000__x0000__x0000__x0000__x0000_X_x0000_F_x0000_0_x0000_63_x0000__x0000__x0000__x0000__x0000__x0000__x0000__x0000__x0000__x0000__x0000__x0000__x0000__x0000__x0000__x0000__x0000__x0000__x0000__x0000_H_x0000_่535:_x0000__x0000__x0000__x0000_66,6_x0000__x0000_ii_x0000__x0000__x0000__x0000_26_x0000__x0000__x0000_4,b_x0000_sin菍࡬ታ耀_x0000_࿑ƀ_x0000__x0000__x0000__x0000__x0000__x0000__x0000__x0000__x0000__x0007__x0000__x0000__x0000_ゐ࿱ƀ_x0000_頀ສƀ_x0000__x0000__x0000__x0000__x0000_ā밺á_x0000__x0000_lags_x0000__x0000__x0000__x0000__x0000__x0000__x0000__x0007__x0000__x0000__x0000_āā_x0002_n謺೪翿_x0000__x0000__x0000__x0000__x0000_
ove_x0000_࿱ƀ_x0000__x0000__x0000__x0000__x0000__x0000__x0000__x0000__x0000__x0007__x0000__x0000__x0000_b_x0000__x0000__x0000_謺೪翿_x0000__x0000__x0000__x0000__x0000_
킩翶_x0000__x0000_ime_x0000__x0000__x0000__x0000__x0000__x0000__x0000__x0000__x0007__x0000__x0000__x0000_䂍넥讐ǚ謺೪翿_x0000__x0000__x0000__x0000__x0000__x0011_樀Ȑሁ_x0000_࿑ƀ_x0000__x0000__x0000__x0000__x0000__x0000__x0000__x0000__x0000__x0007__x0000__x0000__x0000_提࿍ƀ_x0000_餠ສƀ_x0000__x0004_愀爀攀ā礀漀甀_x0000_࿱ƀ_x0000__x0000__x0000__x0000__x0000__x0000__x0000__x0000__x0000__x0007__x0000__x0000__x0000_Ā_x0000_J_x0000_謺೪翿_x0000__x0012__x0000__x0000__x0000__x0008_Ⰰ 椀_x0000_࿱ƀ_x0000__x0000__x0000__x0000__x0000__x0000__x0000__x0000__x0000__x0007__x0000__x0000__x0000__x0002__x0000_J_x0000_謺೪翿_x0000__x0014__x0000__x0000__x0000__x0008_ike_x0000_࿑ƀ_x0000__x0000__x0000__x0000__x0000__x0000__x0000__x0000__x0000__x0007__x0000__x0000__x0000_븐࿑ƀ_x0000_鹠ສƀ_x0000_remeĂy l_x0000_࿑ƀ_x0000__x0000__x0000__x0000__x0000__x0000__x0000__x0000__x0000__x0007__x0000__x0000__x0000_ЀƐƀ_x0000_弇೩翿_x0000__x0004__x0000__x0000__x0000__x0008__x0000__x0000__x0000__x0000_࿑ƀ_x0000__x0000__x0000__x0000__x0000__x0000__x0000__x0000__x0000__x0007__x0000__x0000__x0000_璀ວƀ_x0000_需ສƀ_x0000_ ansĂer?_x0000__x0000_86莖অ፥耀脰ൄ翿_x0000_膠ಖ翿_x0000_藈ಘ翿_x0000_Ă,ex_x0000__x0000__x0000__x0000_脸ൄ翿_x0000__x0000__x0000__x0000__x0000_蹈떴á_x0000__x0000_233⼐຦ƀ_x0000__x0000__x0000__x0000__x0000_ghts-usebettersuggestedquestions:213144,exric242:176333,exins412:177056,exena344:221631,excoa399:76731,exena602:152750,exlog145:171615,modernbrowseroauthdialog:193772,powerquerynewrefreshanddeletevbacommands:142285,e_x0000_isrā48:āā_x0002_n溤떴á_x0000_Ǫ_x0000__x0000__x0000__x0001__x0000__x0000_:_x0000__x0000__x0000__x0000__x0000__x0000__x0000__x0000_owerquerytaskpaneperform_x0000_lea_x0000_upn荿লᑥ耀脰ൄ翿_x0000_끐ൕ翿_x0000_됨േ翿_x0000_Ăins_x0000__x0000__x0000__x0000_脸ൄ翿_x0000__x0000_േ翿_x0000_菼_xDFB2_繨S造ʗ_x0000_쀠㬍ʏ_x0000__x0000_</v>
      </c>
      <c r="M429" s="33">
        <f>fSales[[#This Row],[Units]]*_xlfn.XLOOKUP(fSales[[#This Row],[ProductID]],dProduct[ProductID],dProduct[CratePrice])</f>
        <v>5250</v>
      </c>
    </row>
    <row r="430" spans="7:13" x14ac:dyDescent="0.3">
      <c r="G430" s="32">
        <v>45578</v>
      </c>
      <c r="H430">
        <v>168</v>
      </c>
      <c r="I430" t="s">
        <v>42</v>
      </c>
      <c r="J430" t="s">
        <v>58</v>
      </c>
      <c r="K430" s="33" t="str">
        <f>_xlfn.XLOOKUP(fSales[[#This Row],[ProductID]],dProduct[ProductID],dProduct[Product])</f>
        <v>Orange</v>
      </c>
      <c r="L430" s="33" t="str">
        <f>_xlfn.XLOOKUP(fSales[[#This Row],[SalesRepID]],dPSalesRep[SalesRepID],dPSalesRep[Region])</f>
        <v>East</v>
      </c>
      <c r="M430" s="33">
        <f>fSales[[#This Row],[Units]]*_xlfn.XLOOKUP(fSales[[#This Row],[ProductID]],dProduct[ProductID],dProduct[CratePrice])</f>
        <v>4998</v>
      </c>
    </row>
    <row r="431" spans="7:13" x14ac:dyDescent="0.3">
      <c r="G431" s="32">
        <v>45579</v>
      </c>
      <c r="H431">
        <v>204</v>
      </c>
      <c r="I431" t="s">
        <v>43</v>
      </c>
      <c r="J431" t="s">
        <v>55</v>
      </c>
      <c r="K431" s="33" t="str">
        <f>_xlfn.XLOOKUP(fSales[[#This Row],[ProductID]],dProduct[ProductID],dProduct[Product])</f>
        <v>Apple</v>
      </c>
      <c r="L431" s="33" t="str">
        <f>_xlfn.XLOOKUP(fSales[[#This Row],[SalesRepID]],dPSalesRep[SalesRepID],dPSalesRep[Region])</f>
        <v>West</v>
      </c>
      <c r="M431" s="33">
        <f>fSales[[#This Row],[Units]]*_xlfn.XLOOKUP(fSales[[#This Row],[ProductID]],dProduct[ProductID],dProduct[CratePrice])</f>
        <v>7140</v>
      </c>
    </row>
    <row r="432" spans="7:13" x14ac:dyDescent="0.3">
      <c r="G432" s="32">
        <v>45579</v>
      </c>
      <c r="H432">
        <v>180</v>
      </c>
      <c r="I432" t="s">
        <v>48</v>
      </c>
      <c r="J432" t="s">
        <v>56</v>
      </c>
      <c r="K432" s="33" t="str">
        <f>_xlfn.XLOOKUP(fSales[[#This Row],[ProductID]],dProduct[ProductID],dProduct[Product])</f>
        <v>Banana</v>
      </c>
      <c r="L432" s="33" t="str">
        <f>_xlfn.XLOOKUP(fSales[[#This Row],[SalesRepID]],dPSalesRep[SalesRepID],dPSalesRep[Region])</f>
        <v>NW</v>
      </c>
      <c r="M432" s="33">
        <f>fSales[[#This Row],[Units]]*_xlfn.XLOOKUP(fSales[[#This Row],[ProductID]],dProduct[ProductID],dProduct[CratePrice])</f>
        <v>3150</v>
      </c>
    </row>
    <row r="433" spans="7:13" x14ac:dyDescent="0.3">
      <c r="G433" s="32">
        <v>45579</v>
      </c>
      <c r="H433">
        <v>300</v>
      </c>
      <c r="I433" t="s">
        <v>43</v>
      </c>
      <c r="J433" t="s">
        <v>57</v>
      </c>
      <c r="K433" s="33" t="str">
        <f>_xlfn.XLOOKUP(fSales[[#This Row],[ProductID]],dProduct[ProductID],dProduct[Product])</f>
        <v>Apple</v>
      </c>
      <c r="L433" s="33" t="str">
        <f>_xlfn.XLOOKUP(fSales[[#This Row],[SalesRepID]],dPSalesRep[SalesRepID],dPSalesRep[Region])</f>
        <v>MidWest</v>
      </c>
      <c r="M433" s="33">
        <f>fSales[[#This Row],[Units]]*_xlfn.XLOOKUP(fSales[[#This Row],[ProductID]],dProduct[ProductID],dProduct[CratePrice])</f>
        <v>10500</v>
      </c>
    </row>
    <row r="434" spans="7:13" x14ac:dyDescent="0.3">
      <c r="G434" s="32">
        <v>45580</v>
      </c>
      <c r="H434">
        <v>180</v>
      </c>
      <c r="I434" t="s">
        <v>43</v>
      </c>
      <c r="J434" t="s">
        <v>56</v>
      </c>
      <c r="K434" s="33" t="str">
        <f>_xlfn.XLOOKUP(fSales[[#This Row],[ProductID]],dProduct[ProductID],dProduct[Product])</f>
        <v>Apple</v>
      </c>
      <c r="L434" s="33" t="str">
        <f>_xlfn.XLOOKUP(fSales[[#This Row],[SalesRepID]],dPSalesRep[SalesRepID],dPSalesRep[Region])</f>
        <v>NW</v>
      </c>
      <c r="M434" s="33">
        <f>fSales[[#This Row],[Units]]*_xlfn.XLOOKUP(fSales[[#This Row],[ProductID]],dProduct[ProductID],dProduct[CratePrice])</f>
        <v>6300</v>
      </c>
    </row>
    <row r="435" spans="7:13" x14ac:dyDescent="0.3">
      <c r="G435" s="32">
        <v>45580</v>
      </c>
      <c r="H435">
        <v>300</v>
      </c>
      <c r="I435" t="s">
        <v>42</v>
      </c>
      <c r="J435" t="s">
        <v>58</v>
      </c>
      <c r="K435" s="33" t="str">
        <f>_xlfn.XLOOKUP(fSales[[#This Row],[ProductID]],dProduct[ProductID],dProduct[Product])</f>
        <v>Orange</v>
      </c>
      <c r="L435" s="33" t="str">
        <f>_xlfn.XLOOKUP(fSales[[#This Row],[SalesRepID]],dPSalesRep[SalesRepID],dPSalesRep[Region])</f>
        <v>East</v>
      </c>
      <c r="M435" s="33">
        <f>fSales[[#This Row],[Units]]*_xlfn.XLOOKUP(fSales[[#This Row],[ProductID]],dProduct[ProductID],dProduct[CratePrice])</f>
        <v>8925</v>
      </c>
    </row>
    <row r="436" spans="7:13" x14ac:dyDescent="0.3">
      <c r="G436" s="32">
        <v>45580</v>
      </c>
      <c r="H436">
        <v>300</v>
      </c>
      <c r="I436" t="s">
        <v>48</v>
      </c>
      <c r="J436" t="s">
        <v>66</v>
      </c>
      <c r="K436" s="33" t="str">
        <f>_xlfn.XLOOKUP(fSales[[#This Row],[ProductID]],dProduct[ProductID],dProduct[Product])</f>
        <v>Banana</v>
      </c>
      <c r="L436" s="33" t="str">
        <f>_xlfn.XLOOKUP(fSales[[#This Row],[SalesRepID]],dPSalesRep[SalesRepID],dPSalesRep[Region])</f>
        <v>East</v>
      </c>
      <c r="M436" s="33">
        <f>fSales[[#This Row],[Units]]*_xlfn.XLOOKUP(fSales[[#This Row],[ProductID]],dProduct[ProductID],dProduct[CratePrice])</f>
        <v>5250</v>
      </c>
    </row>
    <row r="437" spans="7:13" x14ac:dyDescent="0.3">
      <c r="G437" s="32">
        <v>45580</v>
      </c>
      <c r="H437">
        <v>108</v>
      </c>
      <c r="I437" t="s">
        <v>46</v>
      </c>
      <c r="J437" t="s">
        <v>57</v>
      </c>
      <c r="K437" s="33" t="str">
        <f>_xlfn.XLOOKUP(fSales[[#This Row],[ProductID]],dProduct[ProductID],dProduct[Product])</f>
        <v>Kiwi</v>
      </c>
      <c r="L437" s="33" t="str">
        <f>_xlfn.XLOOKUP(fSales[[#This Row],[SalesRepID]],dPSalesRep[SalesRepID],dPSalesRep[Region])</f>
        <v>MidWest</v>
      </c>
      <c r="M437" s="33">
        <f>fSales[[#This Row],[Units]]*_xlfn.XLOOKUP(fSales[[#This Row],[ProductID]],dProduct[ProductID],dProduct[CratePrice])</f>
        <v>2430</v>
      </c>
    </row>
    <row r="438" spans="7:13" x14ac:dyDescent="0.3">
      <c r="G438" s="32">
        <v>45580</v>
      </c>
      <c r="H438">
        <v>96</v>
      </c>
      <c r="I438" t="s">
        <v>50</v>
      </c>
      <c r="J438" t="s">
        <v>56</v>
      </c>
      <c r="K438" s="33" t="str">
        <f>_xlfn.XLOOKUP(fSales[[#This Row],[ProductID]],dProduct[ProductID],dProduct[Product])</f>
        <v>Cherry</v>
      </c>
      <c r="L438" s="33" t="str">
        <f>_xlfn.XLOOKUP(fSales[[#This Row],[SalesRepID]],dPSalesRep[SalesRepID],dPSalesRep[Region])</f>
        <v>NW</v>
      </c>
      <c r="M438" s="33">
        <f>fSales[[#This Row],[Units]]*_xlfn.XLOOKUP(fSales[[#This Row],[ProductID]],dProduct[ProductID],dProduct[CratePrice])</f>
        <v>4195.2000000000007</v>
      </c>
    </row>
    <row r="439" spans="7:13" x14ac:dyDescent="0.3">
      <c r="G439" s="32">
        <v>45581</v>
      </c>
      <c r="H439">
        <v>300</v>
      </c>
      <c r="I439" t="s">
        <v>46</v>
      </c>
      <c r="J439" t="s">
        <v>55</v>
      </c>
      <c r="K439" s="33" t="str">
        <f>_xlfn.XLOOKUP(fSales[[#This Row],[ProductID]],dProduct[ProductID],dProduct[Product])</f>
        <v>Kiwi</v>
      </c>
      <c r="L439" s="33" t="str">
        <f>_xlfn.XLOOKUP(fSales[[#This Row],[SalesRepID]],dPSalesRep[SalesRepID],dPSalesRep[Region])</f>
        <v>West</v>
      </c>
      <c r="M439" s="33">
        <f>fSales[[#This Row],[Units]]*_xlfn.XLOOKUP(fSales[[#This Row],[ProductID]],dProduct[ProductID],dProduct[CratePrice])</f>
        <v>6750</v>
      </c>
    </row>
    <row r="440" spans="7:13" x14ac:dyDescent="0.3">
      <c r="G440" s="32">
        <v>45581</v>
      </c>
      <c r="H440">
        <v>48</v>
      </c>
      <c r="I440" t="s">
        <v>48</v>
      </c>
      <c r="J440" t="s">
        <v>56</v>
      </c>
      <c r="K440" s="33" t="str">
        <f>_xlfn.XLOOKUP(fSales[[#This Row],[ProductID]],dProduct[ProductID],dProduct[Product])</f>
        <v>Banana</v>
      </c>
      <c r="L440" s="33" t="str">
        <f>_xlfn.XLOOKUP(fSales[[#This Row],[SalesRepID]],dPSalesRep[SalesRepID],dPSalesRep[Region])</f>
        <v>NW</v>
      </c>
      <c r="M440" s="33">
        <f>fSales[[#This Row],[Units]]*_xlfn.XLOOKUP(fSales[[#This Row],[ProductID]],dProduct[ProductID],dProduct[CratePrice])</f>
        <v>840</v>
      </c>
    </row>
    <row r="441" spans="7:13" x14ac:dyDescent="0.3">
      <c r="G441" s="32">
        <v>45582</v>
      </c>
      <c r="H441">
        <v>132</v>
      </c>
      <c r="I441" t="s">
        <v>43</v>
      </c>
      <c r="J441" t="s">
        <v>56</v>
      </c>
      <c r="K441" s="33" t="str">
        <f>_xlfn.XLOOKUP(fSales[[#This Row],[ProductID]],dProduct[ProductID],dProduct[Product])</f>
        <v>Apple</v>
      </c>
      <c r="L441" s="33" t="str">
        <f>_xlfn.XLOOKUP(fSales[[#This Row],[SalesRepID]],dPSalesRep[SalesRepID],dPSalesRep[Region])</f>
        <v>NW</v>
      </c>
      <c r="M441" s="33">
        <f>fSales[[#This Row],[Units]]*_xlfn.XLOOKUP(fSales[[#This Row],[ProductID]],dProduct[ProductID],dProduct[CratePrice])</f>
        <v>4620</v>
      </c>
    </row>
    <row r="442" spans="7:13" x14ac:dyDescent="0.3">
      <c r="G442" s="32">
        <v>45582</v>
      </c>
      <c r="H442">
        <v>192</v>
      </c>
      <c r="I442" t="s">
        <v>50</v>
      </c>
      <c r="J442" t="s">
        <v>66</v>
      </c>
      <c r="K442" s="33" t="str">
        <f>_xlfn.XLOOKUP(fSales[[#This Row],[ProductID]],dProduct[ProductID],dProduct[Product])</f>
        <v>Cherry</v>
      </c>
      <c r="L442" s="33" t="str">
        <f>_xlfn.XLOOKUP(fSales[[#This Row],[SalesRepID]],dPSalesRep[SalesRepID],dPSalesRep[Region])</f>
        <v>East</v>
      </c>
      <c r="M442" s="33">
        <f>fSales[[#This Row],[Units]]*_xlfn.XLOOKUP(fSales[[#This Row],[ProductID]],dProduct[ProductID],dProduct[CratePrice])</f>
        <v>8390.4000000000015</v>
      </c>
    </row>
    <row r="443" spans="7:13" x14ac:dyDescent="0.3">
      <c r="G443" s="32">
        <v>45584</v>
      </c>
      <c r="H443">
        <v>204</v>
      </c>
      <c r="I443" t="s">
        <v>43</v>
      </c>
      <c r="J443" t="s">
        <v>58</v>
      </c>
      <c r="K443" s="33" t="str">
        <f>_xlfn.XLOOKUP(fSales[[#This Row],[ProductID]],dProduct[ProductID],dProduct[Product])</f>
        <v>Apple</v>
      </c>
      <c r="L443" s="33" t="str">
        <f>_xlfn.XLOOKUP(fSales[[#This Row],[SalesRepID]],dPSalesRep[SalesRepID],dPSalesRep[Region])</f>
        <v>East</v>
      </c>
      <c r="M443" s="33">
        <f>fSales[[#This Row],[Units]]*_xlfn.XLOOKUP(fSales[[#This Row],[ProductID]],dProduct[ProductID],dProduct[CratePrice])</f>
        <v>7140</v>
      </c>
    </row>
    <row r="444" spans="7:13" x14ac:dyDescent="0.3">
      <c r="G444" s="32">
        <v>45584</v>
      </c>
      <c r="H444">
        <v>84</v>
      </c>
      <c r="I444" t="s">
        <v>50</v>
      </c>
      <c r="J444" t="s">
        <v>58</v>
      </c>
      <c r="K444" s="33" t="str">
        <f>_xlfn.XLOOKUP(fSales[[#This Row],[ProductID]],dProduct[ProductID],dProduct[Product])</f>
        <v>Cherry</v>
      </c>
      <c r="L444" s="33" t="str">
        <f>_xlfn.XLOOKUP(fSales[[#This Row],[SalesRepID]],dPSalesRep[SalesRepID],dPSalesRep[Region])</f>
        <v>East</v>
      </c>
      <c r="M444" s="33">
        <f>fSales[[#This Row],[Units]]*_xlfn.XLOOKUP(fSales[[#This Row],[ProductID]],dProduct[ProductID],dProduct[CratePrice])</f>
        <v>3670.8</v>
      </c>
    </row>
    <row r="445" spans="7:13" x14ac:dyDescent="0.3">
      <c r="G445" s="32">
        <v>45584</v>
      </c>
      <c r="H445">
        <v>168</v>
      </c>
      <c r="I445" t="s">
        <v>42</v>
      </c>
      <c r="J445" t="s">
        <v>56</v>
      </c>
      <c r="K445" s="33" t="str">
        <f>_xlfn.XLOOKUP(fSales[[#This Row],[ProductID]],dProduct[ProductID],dProduct[Product])</f>
        <v>Orange</v>
      </c>
      <c r="L445" s="33" t="str">
        <f>_xlfn.XLOOKUP(fSales[[#This Row],[SalesRepID]],dPSalesRep[SalesRepID],dPSalesRep[Region])</f>
        <v>NW</v>
      </c>
      <c r="M445" s="33">
        <f>fSales[[#This Row],[Units]]*_xlfn.XLOOKUP(fSales[[#This Row],[ProductID]],dProduct[ProductID],dProduct[CratePrice])</f>
        <v>4998</v>
      </c>
    </row>
    <row r="446" spans="7:13" x14ac:dyDescent="0.3">
      <c r="G446" s="32">
        <v>45584</v>
      </c>
      <c r="H446">
        <v>72</v>
      </c>
      <c r="I446" t="s">
        <v>48</v>
      </c>
      <c r="J446" t="s">
        <v>57</v>
      </c>
      <c r="K446" s="33" t="str">
        <f>_xlfn.XLOOKUP(fSales[[#This Row],[ProductID]],dProduct[ProductID],dProduct[Product])</f>
        <v>Banana</v>
      </c>
      <c r="L446" s="33" t="str">
        <f>_xlfn.XLOOKUP(fSales[[#This Row],[SalesRepID]],dPSalesRep[SalesRepID],dPSalesRep[Region])</f>
        <v>MidWest</v>
      </c>
      <c r="M446" s="33">
        <f>fSales[[#This Row],[Units]]*_xlfn.XLOOKUP(fSales[[#This Row],[ProductID]],dProduct[ProductID],dProduct[CratePrice])</f>
        <v>1260</v>
      </c>
    </row>
    <row r="447" spans="7:13" x14ac:dyDescent="0.3">
      <c r="G447" s="32">
        <v>45587</v>
      </c>
      <c r="H447">
        <v>36</v>
      </c>
      <c r="I447" t="s">
        <v>42</v>
      </c>
      <c r="J447" t="s">
        <v>55</v>
      </c>
      <c r="K447" s="33" t="str">
        <f>_xlfn.XLOOKUP(fSales[[#This Row],[ProductID]],dProduct[ProductID],dProduct[Product])</f>
        <v>Orange</v>
      </c>
      <c r="L447" s="33" t="str">
        <f>_xlfn.XLOOKUP(fSales[[#This Row],[SalesRepID]],dPSalesRep[SalesRepID],dPSalesRep[Region])</f>
        <v>West</v>
      </c>
      <c r="M447" s="33">
        <f>fSales[[#This Row],[Units]]*_xlfn.XLOOKUP(fSales[[#This Row],[ProductID]],dProduct[ProductID],dProduct[CratePrice])</f>
        <v>1071</v>
      </c>
    </row>
    <row r="448" spans="7:13" x14ac:dyDescent="0.3">
      <c r="G448" s="32">
        <v>45588</v>
      </c>
      <c r="H448">
        <v>84</v>
      </c>
      <c r="I448" t="s">
        <v>43</v>
      </c>
      <c r="J448" t="s">
        <v>57</v>
      </c>
      <c r="K448" s="33" t="str">
        <f>_xlfn.XLOOKUP(fSales[[#This Row],[ProductID]],dProduct[ProductID],dProduct[Product])</f>
        <v>Apple</v>
      </c>
      <c r="L448" s="33" t="str">
        <f>_xlfn.XLOOKUP(fSales[[#This Row],[SalesRepID]],dPSalesRep[SalesRepID],dPSalesRep[Region])</f>
        <v>MidWest</v>
      </c>
      <c r="M448" s="33">
        <f>fSales[[#This Row],[Units]]*_xlfn.XLOOKUP(fSales[[#This Row],[ProductID]],dProduct[ProductID],dProduct[CratePrice])</f>
        <v>2940</v>
      </c>
    </row>
    <row r="449" spans="7:13" x14ac:dyDescent="0.3">
      <c r="G449" s="32">
        <v>45588</v>
      </c>
      <c r="H449">
        <v>60</v>
      </c>
      <c r="I449" t="s">
        <v>42</v>
      </c>
      <c r="J449" t="s">
        <v>66</v>
      </c>
      <c r="K449" s="33" t="str">
        <f>_xlfn.XLOOKUP(fSales[[#This Row],[ProductID]],dProduct[ProductID],dProduct[Product])</f>
        <v>Orange</v>
      </c>
      <c r="L449" s="33" t="str">
        <f>_xlfn.XLOOKUP(fSales[[#This Row],[SalesRepID]],dPSalesRep[SalesRepID],dPSalesRep[Region])</f>
        <v>East</v>
      </c>
      <c r="M449" s="33">
        <f>fSales[[#This Row],[Units]]*_xlfn.XLOOKUP(fSales[[#This Row],[ProductID]],dProduct[ProductID],dProduct[CratePrice])</f>
        <v>1785</v>
      </c>
    </row>
    <row r="450" spans="7:13" x14ac:dyDescent="0.3">
      <c r="G450" s="32">
        <v>45588</v>
      </c>
      <c r="H450">
        <v>156</v>
      </c>
      <c r="I450" t="s">
        <v>43</v>
      </c>
      <c r="J450" t="s">
        <v>66</v>
      </c>
      <c r="K450" s="33" t="str">
        <f>_xlfn.XLOOKUP(fSales[[#This Row],[ProductID]],dProduct[ProductID],dProduct[Product])</f>
        <v>Apple</v>
      </c>
      <c r="L450" s="33" t="str">
        <f>_xlfn.XLOOKUP(fSales[[#This Row],[SalesRepID]],dPSalesRep[SalesRepID],dPSalesRep[Region])</f>
        <v>East</v>
      </c>
      <c r="M450" s="33">
        <f>fSales[[#This Row],[Units]]*_xlfn.XLOOKUP(fSales[[#This Row],[ProductID]],dProduct[ProductID],dProduct[CratePrice])</f>
        <v>5460</v>
      </c>
    </row>
    <row r="451" spans="7:13" x14ac:dyDescent="0.3">
      <c r="G451" s="32">
        <v>45592</v>
      </c>
      <c r="H451">
        <v>240</v>
      </c>
      <c r="I451" t="s">
        <v>46</v>
      </c>
      <c r="J451" t="s">
        <v>55</v>
      </c>
      <c r="K451" s="33" t="str">
        <f>_xlfn.XLOOKUP(fSales[[#This Row],[ProductID]],dProduct[ProductID],dProduct[Product])</f>
        <v>Kiwi</v>
      </c>
      <c r="L451" s="33" t="str">
        <f>_xlfn.XLOOKUP(fSales[[#This Row],[SalesRepID]],dPSalesRep[SalesRepID],dPSalesRep[Region])</f>
        <v>West</v>
      </c>
      <c r="M451" s="33">
        <f>fSales[[#This Row],[Units]]*_xlfn.XLOOKUP(fSales[[#This Row],[ProductID]],dProduct[ProductID],dProduct[CratePrice])</f>
        <v>5400</v>
      </c>
    </row>
    <row r="452" spans="7:13" x14ac:dyDescent="0.3">
      <c r="G452" s="32">
        <v>45593</v>
      </c>
      <c r="H452">
        <v>252</v>
      </c>
      <c r="I452" t="s">
        <v>48</v>
      </c>
      <c r="J452" t="s">
        <v>56</v>
      </c>
      <c r="K452" s="33" t="str">
        <f>_xlfn.XLOOKUP(fSales[[#This Row],[ProductID]],dProduct[ProductID],dProduct[Product])</f>
        <v>Banana</v>
      </c>
      <c r="L452" s="33" t="str">
        <f>_xlfn.XLOOKUP(fSales[[#This Row],[SalesRepID]],dPSalesRep[SalesRepID],dPSalesRep[Region])</f>
        <v>NW</v>
      </c>
      <c r="M452" s="33">
        <f>fSales[[#This Row],[Units]]*_xlfn.XLOOKUP(fSales[[#This Row],[ProductID]],dProduct[ProductID],dProduct[CratePrice])</f>
        <v>4410</v>
      </c>
    </row>
    <row r="453" spans="7:13" x14ac:dyDescent="0.3">
      <c r="G453" s="32">
        <v>45593</v>
      </c>
      <c r="H453">
        <v>120</v>
      </c>
      <c r="I453" t="s">
        <v>50</v>
      </c>
      <c r="J453" t="s">
        <v>56</v>
      </c>
      <c r="K453" s="33" t="str">
        <f>_xlfn.XLOOKUP(fSales[[#This Row],[ProductID]],dProduct[ProductID],dProduct[Product])</f>
        <v>Cherry</v>
      </c>
      <c r="L453" s="33" t="str">
        <f>_xlfn.XLOOKUP(fSales[[#This Row],[SalesRepID]],dPSalesRep[SalesRepID],dPSalesRep[Region])</f>
        <v>NW</v>
      </c>
      <c r="M453" s="33">
        <f>fSales[[#This Row],[Units]]*_xlfn.XLOOKUP(fSales[[#This Row],[ProductID]],dProduct[ProductID],dProduct[CratePrice])</f>
        <v>5244</v>
      </c>
    </row>
    <row r="454" spans="7:13" x14ac:dyDescent="0.3">
      <c r="G454" s="32">
        <v>45593</v>
      </c>
      <c r="H454">
        <v>216</v>
      </c>
      <c r="I454" t="s">
        <v>50</v>
      </c>
      <c r="J454" t="s">
        <v>57</v>
      </c>
      <c r="K454" s="33" t="str">
        <f>_xlfn.XLOOKUP(fSales[[#This Row],[ProductID]],dProduct[ProductID],dProduct[Product])</f>
        <v>Cherry</v>
      </c>
      <c r="L454" s="33" t="str">
        <f>_xlfn.XLOOKUP(fSales[[#This Row],[SalesRepID]],dPSalesRep[SalesRepID],dPSalesRep[Region])</f>
        <v>MidWest</v>
      </c>
      <c r="M454" s="33">
        <f>fSales[[#This Row],[Units]]*_xlfn.XLOOKUP(fSales[[#This Row],[ProductID]],dProduct[ProductID],dProduct[CratePrice])</f>
        <v>9439.2000000000007</v>
      </c>
    </row>
    <row r="455" spans="7:13" x14ac:dyDescent="0.3">
      <c r="G455" s="32">
        <v>45594</v>
      </c>
      <c r="H455">
        <v>204</v>
      </c>
      <c r="I455" t="s">
        <v>43</v>
      </c>
      <c r="J455" t="s">
        <v>56</v>
      </c>
      <c r="K455" s="33" t="str">
        <f>_xlfn.XLOOKUP(fSales[[#This Row],[ProductID]],dProduct[ProductID],dProduct[Product])</f>
        <v>Apple</v>
      </c>
      <c r="L455" s="33" t="str">
        <f>_xlfn.XLOOKUP(fSales[[#This Row],[SalesRepID]],dPSalesRep[SalesRepID],dPSalesRep[Region])</f>
        <v>NW</v>
      </c>
      <c r="M455" s="33">
        <f>fSales[[#This Row],[Units]]*_xlfn.XLOOKUP(fSales[[#This Row],[ProductID]],dProduct[ProductID],dProduct[CratePrice])</f>
        <v>7140</v>
      </c>
    </row>
    <row r="456" spans="7:13" x14ac:dyDescent="0.3">
      <c r="G456" s="32">
        <v>45595</v>
      </c>
      <c r="H456">
        <v>120</v>
      </c>
      <c r="I456" t="s">
        <v>48</v>
      </c>
      <c r="J456" t="s">
        <v>66</v>
      </c>
      <c r="K456" s="33" t="str">
        <f>_xlfn.XLOOKUP(fSales[[#This Row],[ProductID]],dProduct[ProductID],dProduct[Product])</f>
        <v>Banana</v>
      </c>
      <c r="L456" s="33" t="str">
        <f>_xlfn.XLOOKUP(fSales[[#This Row],[SalesRepID]],dPSalesRep[SalesRepID],dPSalesRep[Region])</f>
        <v>East</v>
      </c>
      <c r="M456" s="33">
        <f>fSales[[#This Row],[Units]]*_xlfn.XLOOKUP(fSales[[#This Row],[ProductID]],dProduct[ProductID],dProduct[CratePrice])</f>
        <v>2100</v>
      </c>
    </row>
    <row r="457" spans="7:13" x14ac:dyDescent="0.3">
      <c r="G457" s="32">
        <v>45596</v>
      </c>
      <c r="H457">
        <v>276</v>
      </c>
      <c r="I457" t="s">
        <v>48</v>
      </c>
      <c r="J457" t="s">
        <v>57</v>
      </c>
      <c r="K457" s="33" t="str">
        <f>_xlfn.XLOOKUP(fSales[[#This Row],[ProductID]],dProduct[ProductID],dProduct[Product])</f>
        <v>Banana</v>
      </c>
      <c r="L457" s="33" t="str">
        <f>_xlfn.XLOOKUP(fSales[[#This Row],[SalesRepID]],dPSalesRep[SalesRepID],dPSalesRep[Region])</f>
        <v>MidWest</v>
      </c>
      <c r="M457" s="33">
        <f>fSales[[#This Row],[Units]]*_xlfn.XLOOKUP(fSales[[#This Row],[ProductID]],dProduct[ProductID],dProduct[CratePrice])</f>
        <v>4830</v>
      </c>
    </row>
    <row r="458" spans="7:13" x14ac:dyDescent="0.3">
      <c r="G458" s="32">
        <v>45597</v>
      </c>
      <c r="H458">
        <v>288</v>
      </c>
      <c r="I458" t="s">
        <v>48</v>
      </c>
      <c r="J458" t="s">
        <v>66</v>
      </c>
      <c r="K458" s="33" t="str">
        <f>_xlfn.XLOOKUP(fSales[[#This Row],[ProductID]],dProduct[ProductID],dProduct[Product])</f>
        <v>Banana</v>
      </c>
      <c r="L458" s="33" t="str">
        <f>_xlfn.XLOOKUP(fSales[[#This Row],[SalesRepID]],dPSalesRep[SalesRepID],dPSalesRep[Region])</f>
        <v>East</v>
      </c>
      <c r="M458" s="33">
        <f>fSales[[#This Row],[Units]]*_xlfn.XLOOKUP(fSales[[#This Row],[ProductID]],dProduct[ProductID],dProduct[CratePrice])</f>
        <v>5040</v>
      </c>
    </row>
    <row r="459" spans="7:13" x14ac:dyDescent="0.3">
      <c r="G459" s="32">
        <v>45598</v>
      </c>
      <c r="H459">
        <v>300</v>
      </c>
      <c r="I459" t="s">
        <v>42</v>
      </c>
      <c r="J459" t="s">
        <v>55</v>
      </c>
      <c r="K459" s="33" t="str">
        <f>_xlfn.XLOOKUP(fSales[[#This Row],[ProductID]],dProduct[ProductID],dProduct[Product])</f>
        <v>Orange</v>
      </c>
      <c r="L459" s="33" t="str">
        <f>_xlfn.XLOOKUP(fSales[[#This Row],[SalesRepID]],dPSalesRep[SalesRepID],dPSalesRep[Region])</f>
        <v>West</v>
      </c>
      <c r="M459" s="33">
        <f>fSales[[#This Row],[Units]]*_xlfn.XLOOKUP(fSales[[#This Row],[ProductID]],dProduct[ProductID],dProduct[CratePrice])</f>
        <v>8925</v>
      </c>
    </row>
    <row r="460" spans="7:13" x14ac:dyDescent="0.3">
      <c r="G460" s="32">
        <v>45599</v>
      </c>
      <c r="H460">
        <v>60</v>
      </c>
      <c r="I460" t="s">
        <v>46</v>
      </c>
      <c r="J460" t="s">
        <v>66</v>
      </c>
      <c r="K460" s="33" t="str">
        <f>_xlfn.XLOOKUP(fSales[[#This Row],[ProductID]],dProduct[ProductID],dProduct[Product])</f>
        <v>Kiwi</v>
      </c>
      <c r="L460" s="33" t="str">
        <f>_xlfn.XLOOKUP(fSales[[#This Row],[SalesRepID]],dPSalesRep[SalesRepID],dPSalesRep[Region])</f>
        <v>East</v>
      </c>
      <c r="M460" s="33">
        <f>fSales[[#This Row],[Units]]*_xlfn.XLOOKUP(fSales[[#This Row],[ProductID]],dProduct[ProductID],dProduct[CratePrice])</f>
        <v>1350</v>
      </c>
    </row>
    <row r="461" spans="7:13" x14ac:dyDescent="0.3">
      <c r="G461" s="32">
        <v>45599</v>
      </c>
      <c r="H461">
        <v>288</v>
      </c>
      <c r="I461" t="s">
        <v>50</v>
      </c>
      <c r="J461" t="s">
        <v>56</v>
      </c>
      <c r="K461" s="33" t="str">
        <f>_xlfn.XLOOKUP(fSales[[#This Row],[ProductID]],dProduct[ProductID],dProduct[Product])</f>
        <v>Cherry</v>
      </c>
      <c r="L461" s="33" t="str">
        <f>_xlfn.XLOOKUP(fSales[[#This Row],[SalesRepID]],dPSalesRep[SalesRepID],dPSalesRep[Region])</f>
        <v>NW</v>
      </c>
      <c r="M461" s="33">
        <f>fSales[[#This Row],[Units]]*_xlfn.XLOOKUP(fSales[[#This Row],[ProductID]],dProduct[ProductID],dProduct[CratePrice])</f>
        <v>12585.6</v>
      </c>
    </row>
    <row r="462" spans="7:13" x14ac:dyDescent="0.3">
      <c r="G462" s="32">
        <v>45600</v>
      </c>
      <c r="H462">
        <v>216</v>
      </c>
      <c r="I462" t="s">
        <v>50</v>
      </c>
      <c r="J462" t="s">
        <v>56</v>
      </c>
      <c r="K462" s="33" t="str">
        <f>_xlfn.XLOOKUP(fSales[[#This Row],[ProductID]],dProduct[ProductID],dProduct[Product])</f>
        <v>Cherry</v>
      </c>
      <c r="L462" s="33" t="str">
        <f>_xlfn.XLOOKUP(fSales[[#This Row],[SalesRepID]],dPSalesRep[SalesRepID],dPSalesRep[Region])</f>
        <v>NW</v>
      </c>
      <c r="M462" s="33">
        <f>fSales[[#This Row],[Units]]*_xlfn.XLOOKUP(fSales[[#This Row],[ProductID]],dProduct[ProductID],dProduct[CratePrice])</f>
        <v>9439.2000000000007</v>
      </c>
    </row>
    <row r="463" spans="7:13" x14ac:dyDescent="0.3">
      <c r="G463" s="32">
        <v>45600</v>
      </c>
      <c r="H463">
        <v>132</v>
      </c>
      <c r="I463" t="s">
        <v>46</v>
      </c>
      <c r="J463" t="s">
        <v>56</v>
      </c>
      <c r="K463" s="33" t="str">
        <f>_xlfn.XLOOKUP(fSales[[#This Row],[ProductID]],dProduct[ProductID],dProduct[Product])</f>
        <v>Kiwi</v>
      </c>
      <c r="L463" s="33" t="str">
        <f>_xlfn.XLOOKUP(fSales[[#This Row],[SalesRepID]],dPSalesRep[SalesRepID],dPSalesRep[Region])</f>
        <v>NW</v>
      </c>
      <c r="M463" s="33">
        <f>fSales[[#This Row],[Units]]*_xlfn.XLOOKUP(fSales[[#This Row],[ProductID]],dProduct[ProductID],dProduct[CratePrice])</f>
        <v>2970</v>
      </c>
    </row>
    <row r="464" spans="7:13" x14ac:dyDescent="0.3">
      <c r="G464" s="32">
        <v>45600</v>
      </c>
      <c r="H464">
        <v>144</v>
      </c>
      <c r="I464" t="s">
        <v>42</v>
      </c>
      <c r="J464" t="s">
        <v>55</v>
      </c>
      <c r="K464" s="33" t="str">
        <f>_xlfn.XLOOKUP(fSales[[#This Row],[ProductID]],dProduct[ProductID],dProduct[Product])</f>
        <v>Orange</v>
      </c>
      <c r="L464" s="33" t="str">
        <f>_xlfn.XLOOKUP(fSales[[#This Row],[SalesRepID]],dPSalesRep[SalesRepID],dPSalesRep[Region])</f>
        <v>West</v>
      </c>
      <c r="M464" s="33">
        <f>fSales[[#This Row],[Units]]*_xlfn.XLOOKUP(fSales[[#This Row],[ProductID]],dProduct[ProductID],dProduct[CratePrice])</f>
        <v>4284</v>
      </c>
    </row>
    <row r="465" spans="7:13" x14ac:dyDescent="0.3">
      <c r="G465" s="32">
        <v>45602</v>
      </c>
      <c r="H465">
        <v>36</v>
      </c>
      <c r="I465" t="s">
        <v>43</v>
      </c>
      <c r="J465" t="s">
        <v>66</v>
      </c>
      <c r="K465" s="33" t="str">
        <f>_xlfn.XLOOKUP(fSales[[#This Row],[ProductID]],dProduct[ProductID],dProduct[Product])</f>
        <v>Apple</v>
      </c>
      <c r="L465" s="33" t="str">
        <f>_xlfn.XLOOKUP(fSales[[#This Row],[SalesRepID]],dPSalesRep[SalesRepID],dPSalesRep[Region])</f>
        <v>East</v>
      </c>
      <c r="M465" s="33">
        <f>fSales[[#This Row],[Units]]*_xlfn.XLOOKUP(fSales[[#This Row],[ProductID]],dProduct[ProductID],dProduct[CratePrice])</f>
        <v>1260</v>
      </c>
    </row>
    <row r="466" spans="7:13" x14ac:dyDescent="0.3">
      <c r="G466" s="32">
        <v>45602</v>
      </c>
      <c r="H466">
        <v>12</v>
      </c>
      <c r="I466" t="s">
        <v>50</v>
      </c>
      <c r="J466" t="s">
        <v>55</v>
      </c>
      <c r="K466" s="33" t="str">
        <f>_xlfn.XLOOKUP(fSales[[#This Row],[ProductID]],dProduct[ProductID],dProduct[Product])</f>
        <v>Cherry</v>
      </c>
      <c r="L466" s="33" t="str">
        <f>_xlfn.XLOOKUP(fSales[[#This Row],[SalesRepID]],dPSalesRep[SalesRepID],dPSalesRep[Region])</f>
        <v>West</v>
      </c>
      <c r="M466" s="33">
        <f>fSales[[#This Row],[Units]]*_xlfn.XLOOKUP(fSales[[#This Row],[ProductID]],dProduct[ProductID],dProduct[CratePrice])</f>
        <v>524.40000000000009</v>
      </c>
    </row>
    <row r="467" spans="7:13" x14ac:dyDescent="0.3">
      <c r="G467" s="32">
        <v>45603</v>
      </c>
      <c r="H467">
        <v>228</v>
      </c>
      <c r="I467" t="s">
        <v>43</v>
      </c>
      <c r="J467" t="s">
        <v>66</v>
      </c>
      <c r="K467" s="33" t="str">
        <f>_xlfn.XLOOKUP(fSales[[#This Row],[ProductID]],dProduct[ProductID],dProduct[Product])</f>
        <v>Apple</v>
      </c>
      <c r="L467" s="33" t="str">
        <f>_xlfn.XLOOKUP(fSales[[#This Row],[SalesRepID]],dPSalesRep[SalesRepID],dPSalesRep[Region])</f>
        <v>East</v>
      </c>
      <c r="M467" s="33">
        <f>fSales[[#This Row],[Units]]*_xlfn.XLOOKUP(fSales[[#This Row],[ProductID]],dProduct[ProductID],dProduct[CratePrice])</f>
        <v>7980</v>
      </c>
    </row>
    <row r="468" spans="7:13" x14ac:dyDescent="0.3">
      <c r="G468" s="32">
        <v>45603</v>
      </c>
      <c r="H468">
        <v>60</v>
      </c>
      <c r="I468" t="s">
        <v>42</v>
      </c>
      <c r="J468" t="s">
        <v>56</v>
      </c>
      <c r="K468" s="33" t="str">
        <f>_xlfn.XLOOKUP(fSales[[#This Row],[ProductID]],dProduct[ProductID],dProduct[Product])</f>
        <v>Orange</v>
      </c>
      <c r="L468" s="33" t="str">
        <f>_xlfn.XLOOKUP(fSales[[#This Row],[SalesRepID]],dPSalesRep[SalesRepID],dPSalesRep[Region])</f>
        <v>NW</v>
      </c>
      <c r="M468" s="33">
        <f>fSales[[#This Row],[Units]]*_xlfn.XLOOKUP(fSales[[#This Row],[ProductID]],dProduct[ProductID],dProduct[CratePrice])</f>
        <v>1785</v>
      </c>
    </row>
    <row r="469" spans="7:13" x14ac:dyDescent="0.3">
      <c r="G469" s="32">
        <v>45604</v>
      </c>
      <c r="H469">
        <v>96</v>
      </c>
      <c r="I469" t="s">
        <v>43</v>
      </c>
      <c r="J469" t="s">
        <v>66</v>
      </c>
      <c r="K469" s="33" t="str">
        <f>_xlfn.XLOOKUP(fSales[[#This Row],[ProductID]],dProduct[ProductID],dProduct[Product])</f>
        <v>Apple</v>
      </c>
      <c r="L469" s="33" t="str">
        <f>_xlfn.XLOOKUP(fSales[[#This Row],[SalesRepID]],dPSalesRep[SalesRepID],dPSalesRep[Region])</f>
        <v>East</v>
      </c>
      <c r="M469" s="33">
        <f>fSales[[#This Row],[Units]]*_xlfn.XLOOKUP(fSales[[#This Row],[ProductID]],dProduct[ProductID],dProduct[CratePrice])</f>
        <v>3360</v>
      </c>
    </row>
    <row r="470" spans="7:13" x14ac:dyDescent="0.3">
      <c r="G470" s="32">
        <v>45605</v>
      </c>
      <c r="H470">
        <v>60</v>
      </c>
      <c r="I470" t="s">
        <v>42</v>
      </c>
      <c r="J470" t="s">
        <v>58</v>
      </c>
      <c r="K470" s="33" t="str">
        <f>_xlfn.XLOOKUP(fSales[[#This Row],[ProductID]],dProduct[ProductID],dProduct[Product])</f>
        <v>Orange</v>
      </c>
      <c r="L470" s="33" t="str">
        <f>_xlfn.XLOOKUP(fSales[[#This Row],[SalesRepID]],dPSalesRep[SalesRepID],dPSalesRep[Region])</f>
        <v>East</v>
      </c>
      <c r="M470" s="33">
        <f>fSales[[#This Row],[Units]]*_xlfn.XLOOKUP(fSales[[#This Row],[ProductID]],dProduct[ProductID],dProduct[CratePrice])</f>
        <v>1785</v>
      </c>
    </row>
    <row r="471" spans="7:13" x14ac:dyDescent="0.3">
      <c r="G471" s="32">
        <v>45605</v>
      </c>
      <c r="H471">
        <v>108</v>
      </c>
      <c r="I471" t="s">
        <v>46</v>
      </c>
      <c r="J471" t="s">
        <v>56</v>
      </c>
      <c r="K471" s="33" t="str">
        <f>_xlfn.XLOOKUP(fSales[[#This Row],[ProductID]],dProduct[ProductID],dProduct[Product])</f>
        <v>Kiwi</v>
      </c>
      <c r="L471" s="33" t="str">
        <f>_xlfn.XLOOKUP(fSales[[#This Row],[SalesRepID]],dPSalesRep[SalesRepID],dPSalesRep[Region])</f>
        <v>NW</v>
      </c>
      <c r="M471" s="33">
        <f>fSales[[#This Row],[Units]]*_xlfn.XLOOKUP(fSales[[#This Row],[ProductID]],dProduct[ProductID],dProduct[CratePrice])</f>
        <v>2430</v>
      </c>
    </row>
    <row r="472" spans="7:13" x14ac:dyDescent="0.3">
      <c r="G472" s="32">
        <v>45605</v>
      </c>
      <c r="H472">
        <v>240</v>
      </c>
      <c r="I472" t="s">
        <v>50</v>
      </c>
      <c r="J472" t="s">
        <v>57</v>
      </c>
      <c r="K472" s="33" t="str">
        <f>_xlfn.XLOOKUP(fSales[[#This Row],[ProductID]],dProduct[ProductID],dProduct[Product])</f>
        <v>Cherry</v>
      </c>
      <c r="L472" s="33" t="str">
        <f>_xlfn.XLOOKUP(fSales[[#This Row],[SalesRepID]],dPSalesRep[SalesRepID],dPSalesRep[Region])</f>
        <v>MidWest</v>
      </c>
      <c r="M472" s="33">
        <f>fSales[[#This Row],[Units]]*_xlfn.XLOOKUP(fSales[[#This Row],[ProductID]],dProduct[ProductID],dProduct[CratePrice])</f>
        <v>10488</v>
      </c>
    </row>
    <row r="473" spans="7:13" x14ac:dyDescent="0.3">
      <c r="G473" s="32">
        <v>45606</v>
      </c>
      <c r="H473">
        <v>120</v>
      </c>
      <c r="I473" t="s">
        <v>50</v>
      </c>
      <c r="J473" t="s">
        <v>58</v>
      </c>
      <c r="K473" s="33" t="str">
        <f>_xlfn.XLOOKUP(fSales[[#This Row],[ProductID]],dProduct[ProductID],dProduct[Product])</f>
        <v>Cherry</v>
      </c>
      <c r="L473" s="33" t="str">
        <f>_xlfn.XLOOKUP(fSales[[#This Row],[SalesRepID]],dPSalesRep[SalesRepID],dPSalesRep[Region])</f>
        <v>East</v>
      </c>
      <c r="M473" s="33">
        <f>fSales[[#This Row],[Units]]*_xlfn.XLOOKUP(fSales[[#This Row],[ProductID]],dProduct[ProductID],dProduct[CratePrice])</f>
        <v>5244</v>
      </c>
    </row>
    <row r="474" spans="7:13" x14ac:dyDescent="0.3">
      <c r="G474" s="32">
        <v>45606</v>
      </c>
      <c r="H474">
        <v>120</v>
      </c>
      <c r="I474" t="s">
        <v>50</v>
      </c>
      <c r="J474" t="s">
        <v>57</v>
      </c>
      <c r="K474" s="33" t="str">
        <f>_xlfn.XLOOKUP(fSales[[#This Row],[ProductID]],dProduct[ProductID],dProduct[Product])</f>
        <v>Cherry</v>
      </c>
      <c r="L474" s="33" t="str">
        <f>_xlfn.XLOOKUP(fSales[[#This Row],[SalesRepID]],dPSalesRep[SalesRepID],dPSalesRep[Region])</f>
        <v>MidWest</v>
      </c>
      <c r="M474" s="33">
        <f>fSales[[#This Row],[Units]]*_xlfn.XLOOKUP(fSales[[#This Row],[ProductID]],dProduct[ProductID],dProduct[CratePrice])</f>
        <v>5244</v>
      </c>
    </row>
    <row r="475" spans="7:13" x14ac:dyDescent="0.3">
      <c r="G475" s="32">
        <v>45606</v>
      </c>
      <c r="H475">
        <v>300</v>
      </c>
      <c r="I475" t="s">
        <v>48</v>
      </c>
      <c r="J475" t="s">
        <v>66</v>
      </c>
      <c r="K475" s="33" t="str">
        <f>_xlfn.XLOOKUP(fSales[[#This Row],[ProductID]],dProduct[ProductID],dProduct[Product])</f>
        <v>Banana</v>
      </c>
      <c r="L475" s="33" t="str">
        <f>_xlfn.XLOOKUP(fSales[[#This Row],[SalesRepID]],dPSalesRep[SalesRepID],dPSalesRep[Region])</f>
        <v>East</v>
      </c>
      <c r="M475" s="33">
        <f>fSales[[#This Row],[Units]]*_xlfn.XLOOKUP(fSales[[#This Row],[ProductID]],dProduct[ProductID],dProduct[CratePrice])</f>
        <v>5250</v>
      </c>
    </row>
    <row r="476" spans="7:13" x14ac:dyDescent="0.3">
      <c r="G476" s="32">
        <v>45606</v>
      </c>
      <c r="H476">
        <v>60</v>
      </c>
      <c r="I476" t="s">
        <v>50</v>
      </c>
      <c r="J476" t="s">
        <v>58</v>
      </c>
      <c r="K476" s="33" t="str">
        <f>_xlfn.XLOOKUP(fSales[[#This Row],[ProductID]],dProduct[ProductID],dProduct[Product])</f>
        <v>Cherry</v>
      </c>
      <c r="L476" s="33" t="str">
        <f>_xlfn.XLOOKUP(fSales[[#This Row],[SalesRepID]],dPSalesRep[SalesRepID],dPSalesRep[Region])</f>
        <v>East</v>
      </c>
      <c r="M476" s="33">
        <f>fSales[[#This Row],[Units]]*_xlfn.XLOOKUP(fSales[[#This Row],[ProductID]],dProduct[ProductID],dProduct[CratePrice])</f>
        <v>2622</v>
      </c>
    </row>
    <row r="477" spans="7:13" x14ac:dyDescent="0.3">
      <c r="G477" s="32">
        <v>45607</v>
      </c>
      <c r="H477">
        <v>204</v>
      </c>
      <c r="I477" t="s">
        <v>48</v>
      </c>
      <c r="J477" t="s">
        <v>56</v>
      </c>
      <c r="K477" s="33" t="str">
        <f>_xlfn.XLOOKUP(fSales[[#This Row],[ProductID]],dProduct[ProductID],dProduct[Product])</f>
        <v>Banana</v>
      </c>
      <c r="L477" s="33" t="str">
        <f>_xlfn.XLOOKUP(fSales[[#This Row],[SalesRepID]],dPSalesRep[SalesRepID],dPSalesRep[Region])</f>
        <v>NW</v>
      </c>
      <c r="M477" s="33">
        <f>fSales[[#This Row],[Units]]*_xlfn.XLOOKUP(fSales[[#This Row],[ProductID]],dProduct[ProductID],dProduct[CratePrice])</f>
        <v>3570</v>
      </c>
    </row>
    <row r="478" spans="7:13" x14ac:dyDescent="0.3">
      <c r="G478" s="32">
        <v>45607</v>
      </c>
      <c r="H478">
        <v>240</v>
      </c>
      <c r="I478" t="s">
        <v>46</v>
      </c>
      <c r="J478" t="s">
        <v>55</v>
      </c>
      <c r="K478" s="33" t="str">
        <f>_xlfn.XLOOKUP(fSales[[#This Row],[ProductID]],dProduct[ProductID],dProduct[Product])</f>
        <v>Kiwi</v>
      </c>
      <c r="L478" s="33" t="str">
        <f>_xlfn.XLOOKUP(fSales[[#This Row],[SalesRepID]],dPSalesRep[SalesRepID],dPSalesRep[Region])</f>
        <v>West</v>
      </c>
      <c r="M478" s="33">
        <f>fSales[[#This Row],[Units]]*_xlfn.XLOOKUP(fSales[[#This Row],[ProductID]],dProduct[ProductID],dProduct[CratePrice])</f>
        <v>5400</v>
      </c>
    </row>
    <row r="479" spans="7:13" x14ac:dyDescent="0.3">
      <c r="G479" s="32">
        <v>45607</v>
      </c>
      <c r="H479">
        <v>36</v>
      </c>
      <c r="I479" t="s">
        <v>46</v>
      </c>
      <c r="J479" t="s">
        <v>58</v>
      </c>
      <c r="K479" s="33" t="str">
        <f>_xlfn.XLOOKUP(fSales[[#This Row],[ProductID]],dProduct[ProductID],dProduct[Product])</f>
        <v>Kiwi</v>
      </c>
      <c r="L479" s="33" t="str">
        <f>_xlfn.XLOOKUP(fSales[[#This Row],[SalesRepID]],dPSalesRep[SalesRepID],dPSalesRep[Region])</f>
        <v>East</v>
      </c>
      <c r="M479" s="33">
        <f>fSales[[#This Row],[Units]]*_xlfn.XLOOKUP(fSales[[#This Row],[ProductID]],dProduct[ProductID],dProduct[CratePrice])</f>
        <v>810</v>
      </c>
    </row>
    <row r="480" spans="7:13" x14ac:dyDescent="0.3">
      <c r="G480" s="32">
        <v>45609</v>
      </c>
      <c r="H480">
        <v>132</v>
      </c>
      <c r="I480" t="s">
        <v>43</v>
      </c>
      <c r="J480" t="s">
        <v>55</v>
      </c>
      <c r="K480" s="33" t="str">
        <f>_xlfn.XLOOKUP(fSales[[#This Row],[ProductID]],dProduct[ProductID],dProduct[Product])</f>
        <v>Apple</v>
      </c>
      <c r="L480" s="33" t="str">
        <f>_xlfn.XLOOKUP(fSales[[#This Row],[SalesRepID]],dPSalesRep[SalesRepID],dPSalesRep[Region])</f>
        <v>West</v>
      </c>
      <c r="M480" s="33">
        <f>fSales[[#This Row],[Units]]*_xlfn.XLOOKUP(fSales[[#This Row],[ProductID]],dProduct[ProductID],dProduct[CratePrice])</f>
        <v>4620</v>
      </c>
    </row>
    <row r="481" spans="7:13" x14ac:dyDescent="0.3">
      <c r="G481" s="32">
        <v>45609</v>
      </c>
      <c r="H481">
        <v>84</v>
      </c>
      <c r="I481" t="s">
        <v>42</v>
      </c>
      <c r="J481" t="s">
        <v>57</v>
      </c>
      <c r="K481" s="33" t="str">
        <f>_xlfn.XLOOKUP(fSales[[#This Row],[ProductID]],dProduct[ProductID],dProduct[Product])</f>
        <v>Orange</v>
      </c>
      <c r="L481" s="33" t="str">
        <f>_xlfn.XLOOKUP(fSales[[#This Row],[SalesRepID]],dPSalesRep[SalesRepID],dPSalesRep[Region])</f>
        <v>MidWest</v>
      </c>
      <c r="M481" s="33">
        <f>fSales[[#This Row],[Units]]*_xlfn.XLOOKUP(fSales[[#This Row],[ProductID]],dProduct[ProductID],dProduct[CratePrice])</f>
        <v>2499</v>
      </c>
    </row>
    <row r="482" spans="7:13" x14ac:dyDescent="0.3">
      <c r="G482" s="32">
        <v>45609</v>
      </c>
      <c r="H482">
        <v>252</v>
      </c>
      <c r="I482" t="s">
        <v>48</v>
      </c>
      <c r="J482" t="s">
        <v>66</v>
      </c>
      <c r="K482" s="33" t="str">
        <f>_xlfn.XLOOKUP(fSales[[#This Row],[ProductID]],dProduct[ProductID],dProduct[Product])</f>
        <v>Banana</v>
      </c>
      <c r="L482" s="33" t="str">
        <f>_xlfn.XLOOKUP(fSales[[#This Row],[SalesRepID]],dPSalesRep[SalesRepID],dPSalesRep[Region])</f>
        <v>East</v>
      </c>
      <c r="M482" s="33">
        <f>fSales[[#This Row],[Units]]*_xlfn.XLOOKUP(fSales[[#This Row],[ProductID]],dProduct[ProductID],dProduct[CratePrice])</f>
        <v>4410</v>
      </c>
    </row>
    <row r="483" spans="7:13" x14ac:dyDescent="0.3">
      <c r="G483" s="32">
        <v>45610</v>
      </c>
      <c r="H483">
        <v>144</v>
      </c>
      <c r="I483" t="s">
        <v>50</v>
      </c>
      <c r="J483" t="s">
        <v>66</v>
      </c>
      <c r="K483" s="33" t="str">
        <f>_xlfn.XLOOKUP(fSales[[#This Row],[ProductID]],dProduct[ProductID],dProduct[Product])</f>
        <v>Cherry</v>
      </c>
      <c r="L483" s="33" t="str">
        <f>_xlfn.XLOOKUP(fSales[[#This Row],[SalesRepID]],dPSalesRep[SalesRepID],dPSalesRep[Region])</f>
        <v>East</v>
      </c>
      <c r="M483" s="33">
        <f>fSales[[#This Row],[Units]]*_xlfn.XLOOKUP(fSales[[#This Row],[ProductID]],dProduct[ProductID],dProduct[CratePrice])</f>
        <v>6292.8</v>
      </c>
    </row>
    <row r="484" spans="7:13" x14ac:dyDescent="0.3">
      <c r="G484" s="32">
        <v>45610</v>
      </c>
      <c r="H484">
        <v>240</v>
      </c>
      <c r="I484" t="s">
        <v>43</v>
      </c>
      <c r="J484" t="s">
        <v>57</v>
      </c>
      <c r="K484" s="33" t="str">
        <f>_xlfn.XLOOKUP(fSales[[#This Row],[ProductID]],dProduct[ProductID],dProduct[Product])</f>
        <v>Apple</v>
      </c>
      <c r="L484" s="33" t="str">
        <f>_xlfn.XLOOKUP(fSales[[#This Row],[SalesRepID]],dPSalesRep[SalesRepID],dPSalesRep[Region])</f>
        <v>MidWest</v>
      </c>
      <c r="M484" s="33">
        <f>fSales[[#This Row],[Units]]*_xlfn.XLOOKUP(fSales[[#This Row],[ProductID]],dProduct[ProductID],dProduct[CratePrice])</f>
        <v>8400</v>
      </c>
    </row>
    <row r="485" spans="7:13" x14ac:dyDescent="0.3">
      <c r="G485" s="32">
        <v>45611</v>
      </c>
      <c r="H485">
        <v>276</v>
      </c>
      <c r="I485" t="s">
        <v>43</v>
      </c>
      <c r="J485" t="s">
        <v>57</v>
      </c>
      <c r="K485" s="33" t="str">
        <f>_xlfn.XLOOKUP(fSales[[#This Row],[ProductID]],dProduct[ProductID],dProduct[Product])</f>
        <v>Apple</v>
      </c>
      <c r="L485" s="33" t="str">
        <f>_xlfn.XLOOKUP(fSales[[#This Row],[SalesRepID]],dPSalesRep[SalesRepID],dPSalesRep[Region])</f>
        <v>MidWest</v>
      </c>
      <c r="M485" s="33">
        <f>fSales[[#This Row],[Units]]*_xlfn.XLOOKUP(fSales[[#This Row],[ProductID]],dProduct[ProductID],dProduct[CratePrice])</f>
        <v>9660</v>
      </c>
    </row>
    <row r="486" spans="7:13" x14ac:dyDescent="0.3">
      <c r="G486" s="32">
        <v>45612</v>
      </c>
      <c r="H486">
        <v>276</v>
      </c>
      <c r="I486" t="s">
        <v>46</v>
      </c>
      <c r="J486" t="s">
        <v>58</v>
      </c>
      <c r="K486" s="33" t="str">
        <f>_xlfn.XLOOKUP(fSales[[#This Row],[ProductID]],dProduct[ProductID],dProduct[Product])</f>
        <v>Kiwi</v>
      </c>
      <c r="L486" s="33" t="str">
        <f>_xlfn.XLOOKUP(fSales[[#This Row],[SalesRepID]],dPSalesRep[SalesRepID],dPSalesRep[Region])</f>
        <v>East</v>
      </c>
      <c r="M486" s="33">
        <f>fSales[[#This Row],[Units]]*_xlfn.XLOOKUP(fSales[[#This Row],[ProductID]],dProduct[ProductID],dProduct[CratePrice])</f>
        <v>6210</v>
      </c>
    </row>
    <row r="487" spans="7:13" x14ac:dyDescent="0.3">
      <c r="G487" s="32">
        <v>45612</v>
      </c>
      <c r="H487">
        <v>204</v>
      </c>
      <c r="I487" t="s">
        <v>50</v>
      </c>
      <c r="J487" t="s">
        <v>66</v>
      </c>
      <c r="K487" s="33" t="str">
        <f>_xlfn.XLOOKUP(fSales[[#This Row],[ProductID]],dProduct[ProductID],dProduct[Product])</f>
        <v>Cherry</v>
      </c>
      <c r="L487" s="33" t="str">
        <f>_xlfn.XLOOKUP(fSales[[#This Row],[SalesRepID]],dPSalesRep[SalesRepID],dPSalesRep[Region])</f>
        <v>East</v>
      </c>
      <c r="M487" s="33">
        <f>fSales[[#This Row],[Units]]*_xlfn.XLOOKUP(fSales[[#This Row],[ProductID]],dProduct[ProductID],dProduct[CratePrice])</f>
        <v>8914.8000000000011</v>
      </c>
    </row>
    <row r="488" spans="7:13" x14ac:dyDescent="0.3">
      <c r="G488" s="32">
        <v>45615</v>
      </c>
      <c r="H488">
        <v>60</v>
      </c>
      <c r="I488" t="s">
        <v>42</v>
      </c>
      <c r="J488" t="s">
        <v>57</v>
      </c>
      <c r="K488" s="33" t="str">
        <f>_xlfn.XLOOKUP(fSales[[#This Row],[ProductID]],dProduct[ProductID],dProduct[Product])</f>
        <v>Orange</v>
      </c>
      <c r="L488" s="33" t="str">
        <f>_xlfn.XLOOKUP(fSales[[#This Row],[SalesRepID]],dPSalesRep[SalesRepID],dPSalesRep[Region])</f>
        <v>MidWest</v>
      </c>
      <c r="M488" s="33">
        <f>fSales[[#This Row],[Units]]*_xlfn.XLOOKUP(fSales[[#This Row],[ProductID]],dProduct[ProductID],dProduct[CratePrice])</f>
        <v>1785</v>
      </c>
    </row>
    <row r="489" spans="7:13" x14ac:dyDescent="0.3">
      <c r="G489" s="32">
        <v>45617</v>
      </c>
      <c r="H489">
        <v>144</v>
      </c>
      <c r="I489" t="s">
        <v>48</v>
      </c>
      <c r="J489" t="s">
        <v>58</v>
      </c>
      <c r="K489" s="33" t="str">
        <f>_xlfn.XLOOKUP(fSales[[#This Row],[ProductID]],dProduct[ProductID],dProduct[Product])</f>
        <v>Banana</v>
      </c>
      <c r="L489" s="33" t="str">
        <f>_xlfn.XLOOKUP(fSales[[#This Row],[SalesRepID]],dPSalesRep[SalesRepID],dPSalesRep[Region])</f>
        <v>East</v>
      </c>
      <c r="M489" s="33">
        <f>fSales[[#This Row],[Units]]*_xlfn.XLOOKUP(fSales[[#This Row],[ProductID]],dProduct[ProductID],dProduct[CratePrice])</f>
        <v>2520</v>
      </c>
    </row>
    <row r="490" spans="7:13" x14ac:dyDescent="0.3">
      <c r="G490" s="32">
        <v>45618</v>
      </c>
      <c r="H490">
        <v>216</v>
      </c>
      <c r="I490" t="s">
        <v>42</v>
      </c>
      <c r="J490" t="s">
        <v>58</v>
      </c>
      <c r="K490" s="33" t="str">
        <f>_xlfn.XLOOKUP(fSales[[#This Row],[ProductID]],dProduct[ProductID],dProduct[Product])</f>
        <v>Orange</v>
      </c>
      <c r="L490" s="33" t="str">
        <f>_xlfn.XLOOKUP(fSales[[#This Row],[SalesRepID]],dPSalesRep[SalesRepID],dPSalesRep[Region])</f>
        <v>East</v>
      </c>
      <c r="M490" s="33">
        <f>fSales[[#This Row],[Units]]*_xlfn.XLOOKUP(fSales[[#This Row],[ProductID]],dProduct[ProductID],dProduct[CratePrice])</f>
        <v>6426</v>
      </c>
    </row>
    <row r="491" spans="7:13" x14ac:dyDescent="0.3">
      <c r="G491" s="32">
        <v>45618</v>
      </c>
      <c r="H491">
        <v>180</v>
      </c>
      <c r="I491" t="s">
        <v>42</v>
      </c>
      <c r="J491" t="s">
        <v>66</v>
      </c>
      <c r="K491" s="33" t="str">
        <f>_xlfn.XLOOKUP(fSales[[#This Row],[ProductID]],dProduct[ProductID],dProduct[Product])</f>
        <v>Orange</v>
      </c>
      <c r="L491" s="33" t="str">
        <f>_xlfn.XLOOKUP(fSales[[#This Row],[SalesRepID]],dPSalesRep[SalesRepID],dPSalesRep[Region])</f>
        <v>East</v>
      </c>
      <c r="M491" s="33">
        <f>fSales[[#This Row],[Units]]*_xlfn.XLOOKUP(fSales[[#This Row],[ProductID]],dProduct[ProductID],dProduct[CratePrice])</f>
        <v>5355</v>
      </c>
    </row>
    <row r="492" spans="7:13" x14ac:dyDescent="0.3">
      <c r="G492" s="32">
        <v>45619</v>
      </c>
      <c r="H492">
        <v>216</v>
      </c>
      <c r="I492" t="s">
        <v>50</v>
      </c>
      <c r="J492" t="s">
        <v>57</v>
      </c>
      <c r="K492" s="33" t="str">
        <f>_xlfn.XLOOKUP(fSales[[#This Row],[ProductID]],dProduct[ProductID],dProduct[Product])</f>
        <v>Cherry</v>
      </c>
      <c r="L492" s="33" t="str">
        <f>_xlfn.XLOOKUP(fSales[[#This Row],[SalesRepID]],dPSalesRep[SalesRepID],dPSalesRep[Region])</f>
        <v>MidWest</v>
      </c>
      <c r="M492" s="33">
        <f>fSales[[#This Row],[Units]]*_xlfn.XLOOKUP(fSales[[#This Row],[ProductID]],dProduct[ProductID],dProduct[CratePrice])</f>
        <v>9439.2000000000007</v>
      </c>
    </row>
    <row r="493" spans="7:13" x14ac:dyDescent="0.3">
      <c r="G493" s="32">
        <v>45619</v>
      </c>
      <c r="H493">
        <v>204</v>
      </c>
      <c r="I493" t="s">
        <v>48</v>
      </c>
      <c r="J493" t="s">
        <v>56</v>
      </c>
      <c r="K493" s="33" t="str">
        <f>_xlfn.XLOOKUP(fSales[[#This Row],[ProductID]],dProduct[ProductID],dProduct[Product])</f>
        <v>Banana</v>
      </c>
      <c r="L493" s="33" t="str">
        <f>_xlfn.XLOOKUP(fSales[[#This Row],[SalesRepID]],dPSalesRep[SalesRepID],dPSalesRep[Region])</f>
        <v>NW</v>
      </c>
      <c r="M493" s="33">
        <f>fSales[[#This Row],[Units]]*_xlfn.XLOOKUP(fSales[[#This Row],[ProductID]],dProduct[ProductID],dProduct[CratePrice])</f>
        <v>3570</v>
      </c>
    </row>
    <row r="494" spans="7:13" x14ac:dyDescent="0.3">
      <c r="G494" s="32">
        <v>45620</v>
      </c>
      <c r="H494">
        <v>180</v>
      </c>
      <c r="I494" t="s">
        <v>43</v>
      </c>
      <c r="J494" t="s">
        <v>57</v>
      </c>
      <c r="K494" s="33" t="str">
        <f>_xlfn.XLOOKUP(fSales[[#This Row],[ProductID]],dProduct[ProductID],dProduct[Product])</f>
        <v>Apple</v>
      </c>
      <c r="L494" s="33" t="str">
        <f>_xlfn.XLOOKUP(fSales[[#This Row],[SalesRepID]],dPSalesRep[SalesRepID],dPSalesRep[Region])</f>
        <v>MidWest</v>
      </c>
      <c r="M494" s="33">
        <f>fSales[[#This Row],[Units]]*_xlfn.XLOOKUP(fSales[[#This Row],[ProductID]],dProduct[ProductID],dProduct[CratePrice])</f>
        <v>6300</v>
      </c>
    </row>
    <row r="495" spans="7:13" x14ac:dyDescent="0.3">
      <c r="G495" s="32">
        <v>45621</v>
      </c>
      <c r="H495">
        <v>240</v>
      </c>
      <c r="I495" t="s">
        <v>43</v>
      </c>
      <c r="J495" t="s">
        <v>56</v>
      </c>
      <c r="K495" s="33" t="str">
        <f>_xlfn.XLOOKUP(fSales[[#This Row],[ProductID]],dProduct[ProductID],dProduct[Product])</f>
        <v>Apple</v>
      </c>
      <c r="L495" s="33" t="str">
        <f>_xlfn.XLOOKUP(fSales[[#This Row],[SalesRepID]],dPSalesRep[SalesRepID],dPSalesRep[Region])</f>
        <v>NW</v>
      </c>
      <c r="M495" s="33">
        <f>fSales[[#This Row],[Units]]*_xlfn.XLOOKUP(fSales[[#This Row],[ProductID]],dProduct[ProductID],dProduct[CratePrice])</f>
        <v>8400</v>
      </c>
    </row>
    <row r="496" spans="7:13" x14ac:dyDescent="0.3">
      <c r="G496" s="32">
        <v>45621</v>
      </c>
      <c r="H496">
        <v>120</v>
      </c>
      <c r="I496" t="s">
        <v>48</v>
      </c>
      <c r="J496" t="s">
        <v>56</v>
      </c>
      <c r="K496" s="33" t="str">
        <f>_xlfn.XLOOKUP(fSales[[#This Row],[ProductID]],dProduct[ProductID],dProduct[Product])</f>
        <v>Banana</v>
      </c>
      <c r="L496" s="33" t="str">
        <f>_xlfn.XLOOKUP(fSales[[#This Row],[SalesRepID]],dPSalesRep[SalesRepID],dPSalesRep[Region])</f>
        <v>NW</v>
      </c>
      <c r="M496" s="33">
        <f>fSales[[#This Row],[Units]]*_xlfn.XLOOKUP(fSales[[#This Row],[ProductID]],dProduct[ProductID],dProduct[CratePrice])</f>
        <v>2100</v>
      </c>
    </row>
    <row r="497" spans="7:13" x14ac:dyDescent="0.3">
      <c r="G497" s="32">
        <v>45623</v>
      </c>
      <c r="H497">
        <v>276</v>
      </c>
      <c r="I497" t="s">
        <v>50</v>
      </c>
      <c r="J497" t="s">
        <v>58</v>
      </c>
      <c r="K497" s="33" t="str">
        <f>_xlfn.XLOOKUP(fSales[[#This Row],[ProductID]],dProduct[ProductID],dProduct[Product])</f>
        <v>Cherry</v>
      </c>
      <c r="L497" s="33" t="str">
        <f>_xlfn.XLOOKUP(fSales[[#This Row],[SalesRepID]],dPSalesRep[SalesRepID],dPSalesRep[Region])</f>
        <v>East</v>
      </c>
      <c r="M497" s="33">
        <f>fSales[[#This Row],[Units]]*_xlfn.XLOOKUP(fSales[[#This Row],[ProductID]],dProduct[ProductID],dProduct[CratePrice])</f>
        <v>12061.2</v>
      </c>
    </row>
    <row r="498" spans="7:13" x14ac:dyDescent="0.3">
      <c r="G498" s="32">
        <v>45623</v>
      </c>
      <c r="H498">
        <v>84</v>
      </c>
      <c r="I498" t="s">
        <v>42</v>
      </c>
      <c r="J498" t="s">
        <v>55</v>
      </c>
      <c r="K498" s="33" t="str">
        <f>_xlfn.XLOOKUP(fSales[[#This Row],[ProductID]],dProduct[ProductID],dProduct[Product])</f>
        <v>Orange</v>
      </c>
      <c r="L498" s="33" t="str">
        <f>_xlfn.XLOOKUP(fSales[[#This Row],[SalesRepID]],dPSalesRep[SalesRepID],dPSalesRep[Region])</f>
        <v>West</v>
      </c>
      <c r="M498" s="33">
        <f>fSales[[#This Row],[Units]]*_xlfn.XLOOKUP(fSales[[#This Row],[ProductID]],dProduct[ProductID],dProduct[CratePrice])</f>
        <v>2499</v>
      </c>
    </row>
    <row r="499" spans="7:13" x14ac:dyDescent="0.3">
      <c r="G499" s="32">
        <v>45625</v>
      </c>
      <c r="H499">
        <v>96</v>
      </c>
      <c r="I499" t="s">
        <v>46</v>
      </c>
      <c r="J499" t="s">
        <v>58</v>
      </c>
      <c r="K499" s="33" t="str">
        <f>_xlfn.XLOOKUP(fSales[[#This Row],[ProductID]],dProduct[ProductID],dProduct[Product])</f>
        <v>Kiwi</v>
      </c>
      <c r="L499" s="33" t="str">
        <f>_xlfn.XLOOKUP(fSales[[#This Row],[SalesRepID]],dPSalesRep[SalesRepID],dPSalesRep[Region])</f>
        <v>East</v>
      </c>
      <c r="M499" s="33">
        <f>fSales[[#This Row],[Units]]*_xlfn.XLOOKUP(fSales[[#This Row],[ProductID]],dProduct[ProductID],dProduct[CratePrice])</f>
        <v>2160</v>
      </c>
    </row>
    <row r="500" spans="7:13" x14ac:dyDescent="0.3">
      <c r="G500" s="32">
        <v>45626</v>
      </c>
      <c r="H500">
        <v>84</v>
      </c>
      <c r="I500" t="s">
        <v>46</v>
      </c>
      <c r="J500" t="s">
        <v>56</v>
      </c>
      <c r="K500" s="33" t="str">
        <f>_xlfn.XLOOKUP(fSales[[#This Row],[ProductID]],dProduct[ProductID],dProduct[Product])</f>
        <v>Kiwi</v>
      </c>
      <c r="L500" s="33" t="str">
        <f>_xlfn.XLOOKUP(fSales[[#This Row],[SalesRepID]],dPSalesRep[SalesRepID],dPSalesRep[Region])</f>
        <v>NW</v>
      </c>
      <c r="M500" s="33">
        <f>fSales[[#This Row],[Units]]*_xlfn.XLOOKUP(fSales[[#This Row],[ProductID]],dProduct[ProductID],dProduct[CratePrice])</f>
        <v>1890</v>
      </c>
    </row>
    <row r="501" spans="7:13" x14ac:dyDescent="0.3">
      <c r="G501" s="32">
        <v>45626</v>
      </c>
      <c r="H501">
        <v>72</v>
      </c>
      <c r="I501" t="s">
        <v>42</v>
      </c>
      <c r="J501" t="s">
        <v>58</v>
      </c>
      <c r="K501" s="33" t="str">
        <f>_xlfn.XLOOKUP(fSales[[#This Row],[ProductID]],dProduct[ProductID],dProduct[Product])</f>
        <v>Orange</v>
      </c>
      <c r="L501" s="33" t="str">
        <f>_xlfn.XLOOKUP(fSales[[#This Row],[SalesRepID]],dPSalesRep[SalesRepID],dPSalesRep[Region])</f>
        <v>East</v>
      </c>
      <c r="M501" s="33">
        <f>fSales[[#This Row],[Units]]*_xlfn.XLOOKUP(fSales[[#This Row],[ProductID]],dProduct[ProductID],dProduct[CratePrice])</f>
        <v>2142</v>
      </c>
    </row>
    <row r="502" spans="7:13" x14ac:dyDescent="0.3">
      <c r="G502" s="32">
        <v>45627</v>
      </c>
      <c r="H502">
        <v>24</v>
      </c>
      <c r="I502" t="s">
        <v>46</v>
      </c>
      <c r="J502" t="s">
        <v>57</v>
      </c>
      <c r="K502" s="33" t="str">
        <f>_xlfn.XLOOKUP(fSales[[#This Row],[ProductID]],dProduct[ProductID],dProduct[Product])</f>
        <v>Kiwi</v>
      </c>
      <c r="L502" s="33" t="str">
        <f>_xlfn.XLOOKUP(fSales[[#This Row],[SalesRepID]],dPSalesRep[SalesRepID],dPSalesRep[Region])</f>
        <v>MidWest</v>
      </c>
      <c r="M502" s="33">
        <f>fSales[[#This Row],[Units]]*_xlfn.XLOOKUP(fSales[[#This Row],[ProductID]],dProduct[ProductID],dProduct[CratePrice])</f>
        <v>540</v>
      </c>
    </row>
    <row r="503" spans="7:13" x14ac:dyDescent="0.3">
      <c r="G503" s="32">
        <v>45627</v>
      </c>
      <c r="H503">
        <v>264</v>
      </c>
      <c r="I503" t="s">
        <v>42</v>
      </c>
      <c r="J503" t="s">
        <v>56</v>
      </c>
      <c r="K503" s="33" t="str">
        <f>_xlfn.XLOOKUP(fSales[[#This Row],[ProductID]],dProduct[ProductID],dProduct[Product])</f>
        <v>Orange</v>
      </c>
      <c r="L503" s="33" t="str">
        <f>_xlfn.XLOOKUP(fSales[[#This Row],[SalesRepID]],dPSalesRep[SalesRepID],dPSalesRep[Region])</f>
        <v>NW</v>
      </c>
      <c r="M503" s="33">
        <f>fSales[[#This Row],[Units]]*_xlfn.XLOOKUP(fSales[[#This Row],[ProductID]],dProduct[ProductID],dProduct[CratePrice])</f>
        <v>7854</v>
      </c>
    </row>
    <row r="504" spans="7:13" x14ac:dyDescent="0.3">
      <c r="G504" s="32">
        <v>45627</v>
      </c>
      <c r="H504">
        <v>300</v>
      </c>
      <c r="I504" t="s">
        <v>46</v>
      </c>
      <c r="J504" t="s">
        <v>57</v>
      </c>
      <c r="K504" s="33" t="str">
        <f>_xlfn.XLOOKUP(fSales[[#This Row],[ProductID]],dProduct[ProductID],dProduct[Product])</f>
        <v>Kiwi</v>
      </c>
      <c r="L504" s="33" t="str">
        <f>_xlfn.XLOOKUP(fSales[[#This Row],[SalesRepID]],dPSalesRep[SalesRepID],dPSalesRep[Region])</f>
        <v>MidWest</v>
      </c>
      <c r="M504" s="33">
        <f>fSales[[#This Row],[Units]]*_xlfn.XLOOKUP(fSales[[#This Row],[ProductID]],dProduct[ProductID],dProduct[CratePrice])</f>
        <v>6750</v>
      </c>
    </row>
    <row r="505" spans="7:13" x14ac:dyDescent="0.3">
      <c r="G505" s="32">
        <v>45628</v>
      </c>
      <c r="H505">
        <v>132</v>
      </c>
      <c r="I505" t="s">
        <v>50</v>
      </c>
      <c r="J505" t="s">
        <v>56</v>
      </c>
      <c r="K505" s="33" t="str">
        <f>_xlfn.XLOOKUP(fSales[[#This Row],[ProductID]],dProduct[ProductID],dProduct[Product])</f>
        <v>Cherry</v>
      </c>
      <c r="L505" s="33" t="str">
        <f>_xlfn.XLOOKUP(fSales[[#This Row],[SalesRepID]],dPSalesRep[SalesRepID],dPSalesRep[Region])</f>
        <v>NW</v>
      </c>
      <c r="M505" s="33">
        <f>fSales[[#This Row],[Units]]*_xlfn.XLOOKUP(fSales[[#This Row],[ProductID]],dProduct[ProductID],dProduct[CratePrice])</f>
        <v>5768.4000000000005</v>
      </c>
    </row>
    <row r="506" spans="7:13" x14ac:dyDescent="0.3">
      <c r="G506" s="32">
        <v>45628</v>
      </c>
      <c r="H506">
        <v>72</v>
      </c>
      <c r="I506" t="s">
        <v>46</v>
      </c>
      <c r="J506" t="s">
        <v>55</v>
      </c>
      <c r="K506" s="33" t="str">
        <f>_xlfn.XLOOKUP(fSales[[#This Row],[ProductID]],dProduct[ProductID],dProduct[Product])</f>
        <v>Kiwi</v>
      </c>
      <c r="L506" s="33" t="str">
        <f>_xlfn.XLOOKUP(fSales[[#This Row],[SalesRepID]],dPSalesRep[SalesRepID],dPSalesRep[Region])</f>
        <v>West</v>
      </c>
      <c r="M506" s="33">
        <f>fSales[[#This Row],[Units]]*_xlfn.XLOOKUP(fSales[[#This Row],[ProductID]],dProduct[ProductID],dProduct[CratePrice])</f>
        <v>1620</v>
      </c>
    </row>
    <row r="507" spans="7:13" x14ac:dyDescent="0.3">
      <c r="G507" s="32">
        <v>45628</v>
      </c>
      <c r="H507">
        <v>252</v>
      </c>
      <c r="I507" t="s">
        <v>43</v>
      </c>
      <c r="J507" t="s">
        <v>55</v>
      </c>
      <c r="K507" s="33" t="str">
        <f>_xlfn.XLOOKUP(fSales[[#This Row],[ProductID]],dProduct[ProductID],dProduct[Product])</f>
        <v>Apple</v>
      </c>
      <c r="L507" s="33" t="str">
        <f>_xlfn.XLOOKUP(fSales[[#This Row],[SalesRepID]],dPSalesRep[SalesRepID],dPSalesRep[Region])</f>
        <v>West</v>
      </c>
      <c r="M507" s="33">
        <f>fSales[[#This Row],[Units]]*_xlfn.XLOOKUP(fSales[[#This Row],[ProductID]],dProduct[ProductID],dProduct[CratePrice])</f>
        <v>8820</v>
      </c>
    </row>
    <row r="508" spans="7:13" x14ac:dyDescent="0.3">
      <c r="G508" s="32">
        <v>45631</v>
      </c>
      <c r="H508">
        <v>300</v>
      </c>
      <c r="I508" t="s">
        <v>43</v>
      </c>
      <c r="J508" t="s">
        <v>56</v>
      </c>
      <c r="K508" s="33" t="str">
        <f>_xlfn.XLOOKUP(fSales[[#This Row],[ProductID]],dProduct[ProductID],dProduct[Product])</f>
        <v>Apple</v>
      </c>
      <c r="L508" s="33" t="str">
        <f>_xlfn.XLOOKUP(fSales[[#This Row],[SalesRepID]],dPSalesRep[SalesRepID],dPSalesRep[Region])</f>
        <v>NW</v>
      </c>
      <c r="M508" s="33">
        <f>fSales[[#This Row],[Units]]*_xlfn.XLOOKUP(fSales[[#This Row],[ProductID]],dProduct[ProductID],dProduct[CratePrice])</f>
        <v>10500</v>
      </c>
    </row>
    <row r="509" spans="7:13" x14ac:dyDescent="0.3">
      <c r="G509" s="32">
        <v>45631</v>
      </c>
      <c r="H509">
        <v>156</v>
      </c>
      <c r="I509" t="s">
        <v>48</v>
      </c>
      <c r="J509" t="s">
        <v>57</v>
      </c>
      <c r="K509" s="33" t="str">
        <f>_xlfn.XLOOKUP(fSales[[#This Row],[ProductID]],dProduct[ProductID],dProduct[Product])</f>
        <v>Banana</v>
      </c>
      <c r="L509" s="33" t="str">
        <f>_xlfn.XLOOKUP(fSales[[#This Row],[SalesRepID]],dPSalesRep[SalesRepID],dPSalesRep[Region])</f>
        <v>MidWest</v>
      </c>
      <c r="M509" s="33">
        <f>fSales[[#This Row],[Units]]*_xlfn.XLOOKUP(fSales[[#This Row],[ProductID]],dProduct[ProductID],dProduct[CratePrice])</f>
        <v>2730</v>
      </c>
    </row>
    <row r="510" spans="7:13" x14ac:dyDescent="0.3">
      <c r="G510" s="32">
        <v>45631</v>
      </c>
      <c r="H510">
        <v>204</v>
      </c>
      <c r="I510" t="s">
        <v>48</v>
      </c>
      <c r="J510" t="s">
        <v>66</v>
      </c>
      <c r="K510" s="33" t="str">
        <f>_xlfn.XLOOKUP(fSales[[#This Row],[ProductID]],dProduct[ProductID],dProduct[Product])</f>
        <v>Banana</v>
      </c>
      <c r="L510" s="33" t="str">
        <f>_xlfn.XLOOKUP(fSales[[#This Row],[SalesRepID]],dPSalesRep[SalesRepID],dPSalesRep[Region])</f>
        <v>East</v>
      </c>
      <c r="M510" s="33">
        <f>fSales[[#This Row],[Units]]*_xlfn.XLOOKUP(fSales[[#This Row],[ProductID]],dProduct[ProductID],dProduct[CratePrice])</f>
        <v>3570</v>
      </c>
    </row>
    <row r="511" spans="7:13" x14ac:dyDescent="0.3">
      <c r="G511" s="32">
        <v>45631</v>
      </c>
      <c r="H511">
        <v>168</v>
      </c>
      <c r="I511" t="s">
        <v>46</v>
      </c>
      <c r="J511" t="s">
        <v>66</v>
      </c>
      <c r="K511" s="33" t="str">
        <f>_xlfn.XLOOKUP(fSales[[#This Row],[ProductID]],dProduct[ProductID],dProduct[Product])</f>
        <v>Kiwi</v>
      </c>
      <c r="L511" s="33" t="str">
        <f>_xlfn.XLOOKUP(fSales[[#This Row],[SalesRepID]],dPSalesRep[SalesRepID],dPSalesRep[Region])</f>
        <v>East</v>
      </c>
      <c r="M511" s="33">
        <f>fSales[[#This Row],[Units]]*_xlfn.XLOOKUP(fSales[[#This Row],[ProductID]],dProduct[ProductID],dProduct[CratePrice])</f>
        <v>3780</v>
      </c>
    </row>
    <row r="512" spans="7:13" x14ac:dyDescent="0.3">
      <c r="G512" s="32">
        <v>45632</v>
      </c>
      <c r="H512">
        <v>156</v>
      </c>
      <c r="I512" t="s">
        <v>48</v>
      </c>
      <c r="J512" t="s">
        <v>56</v>
      </c>
      <c r="K512" s="33" t="str">
        <f>_xlfn.XLOOKUP(fSales[[#This Row],[ProductID]],dProduct[ProductID],dProduct[Product])</f>
        <v>Banana</v>
      </c>
      <c r="L512" s="33" t="str">
        <f>_xlfn.XLOOKUP(fSales[[#This Row],[SalesRepID]],dPSalesRep[SalesRepID],dPSalesRep[Region])</f>
        <v>NW</v>
      </c>
      <c r="M512" s="33">
        <f>fSales[[#This Row],[Units]]*_xlfn.XLOOKUP(fSales[[#This Row],[ProductID]],dProduct[ProductID],dProduct[CratePrice])</f>
        <v>2730</v>
      </c>
    </row>
    <row r="513" spans="7:13" x14ac:dyDescent="0.3">
      <c r="G513" s="32">
        <v>45632</v>
      </c>
      <c r="H513">
        <v>120</v>
      </c>
      <c r="I513" t="s">
        <v>43</v>
      </c>
      <c r="J513" t="s">
        <v>57</v>
      </c>
      <c r="K513" s="33" t="str">
        <f>_xlfn.XLOOKUP(fSales[[#This Row],[ProductID]],dProduct[ProductID],dProduct[Product])</f>
        <v>Apple</v>
      </c>
      <c r="L513" s="33" t="str">
        <f>_xlfn.XLOOKUP(fSales[[#This Row],[SalesRepID]],dPSalesRep[SalesRepID],dPSalesRep[Region])</f>
        <v>MidWest</v>
      </c>
      <c r="M513" s="33">
        <f>fSales[[#This Row],[Units]]*_xlfn.XLOOKUP(fSales[[#This Row],[ProductID]],dProduct[ProductID],dProduct[CratePrice])</f>
        <v>4200</v>
      </c>
    </row>
    <row r="514" spans="7:13" x14ac:dyDescent="0.3">
      <c r="G514" s="32">
        <v>45633</v>
      </c>
      <c r="H514">
        <v>84</v>
      </c>
      <c r="I514" t="s">
        <v>50</v>
      </c>
      <c r="J514" t="s">
        <v>66</v>
      </c>
      <c r="K514" s="33" t="str">
        <f>_xlfn.XLOOKUP(fSales[[#This Row],[ProductID]],dProduct[ProductID],dProduct[Product])</f>
        <v>Cherry</v>
      </c>
      <c r="L514" s="33" t="str">
        <f>_xlfn.XLOOKUP(fSales[[#This Row],[SalesRepID]],dPSalesRep[SalesRepID],dPSalesRep[Region])</f>
        <v>East</v>
      </c>
      <c r="M514" s="33">
        <f>fSales[[#This Row],[Units]]*_xlfn.XLOOKUP(fSales[[#This Row],[ProductID]],dProduct[ProductID],dProduct[CratePrice])</f>
        <v>3670.8</v>
      </c>
    </row>
    <row r="515" spans="7:13" x14ac:dyDescent="0.3">
      <c r="G515" s="32">
        <v>45633</v>
      </c>
      <c r="H515">
        <v>24</v>
      </c>
      <c r="I515" t="s">
        <v>43</v>
      </c>
      <c r="J515" t="s">
        <v>55</v>
      </c>
      <c r="K515" s="33" t="str">
        <f>_xlfn.XLOOKUP(fSales[[#This Row],[ProductID]],dProduct[ProductID],dProduct[Product])</f>
        <v>Apple</v>
      </c>
      <c r="L515" s="33" t="str">
        <f>_xlfn.XLOOKUP(fSales[[#This Row],[SalesRepID]],dPSalesRep[SalesRepID],dPSalesRep[Region])</f>
        <v>West</v>
      </c>
      <c r="M515" s="33">
        <f>fSales[[#This Row],[Units]]*_xlfn.XLOOKUP(fSales[[#This Row],[ProductID]],dProduct[ProductID],dProduct[CratePrice])</f>
        <v>840</v>
      </c>
    </row>
    <row r="516" spans="7:13" x14ac:dyDescent="0.3">
      <c r="G516" s="32">
        <v>45638</v>
      </c>
      <c r="H516">
        <v>72</v>
      </c>
      <c r="I516" t="s">
        <v>48</v>
      </c>
      <c r="J516" t="s">
        <v>66</v>
      </c>
      <c r="K516" s="33" t="str">
        <f>_xlfn.XLOOKUP(fSales[[#This Row],[ProductID]],dProduct[ProductID],dProduct[Product])</f>
        <v>Banana</v>
      </c>
      <c r="L516" s="33" t="str">
        <f>_xlfn.XLOOKUP(fSales[[#This Row],[SalesRepID]],dPSalesRep[SalesRepID],dPSalesRep[Region])</f>
        <v>East</v>
      </c>
      <c r="M516" s="33">
        <f>fSales[[#This Row],[Units]]*_xlfn.XLOOKUP(fSales[[#This Row],[ProductID]],dProduct[ProductID],dProduct[CratePrice])</f>
        <v>1260</v>
      </c>
    </row>
    <row r="517" spans="7:13" x14ac:dyDescent="0.3">
      <c r="G517" s="32">
        <v>45639</v>
      </c>
      <c r="H517">
        <v>132</v>
      </c>
      <c r="I517" t="s">
        <v>42</v>
      </c>
      <c r="J517" t="s">
        <v>56</v>
      </c>
      <c r="K517" s="33" t="str">
        <f>_xlfn.XLOOKUP(fSales[[#This Row],[ProductID]],dProduct[ProductID],dProduct[Product])</f>
        <v>Orange</v>
      </c>
      <c r="L517" s="33" t="str">
        <f>_xlfn.XLOOKUP(fSales[[#This Row],[SalesRepID]],dPSalesRep[SalesRepID],dPSalesRep[Region])</f>
        <v>NW</v>
      </c>
      <c r="M517" s="33">
        <f>fSales[[#This Row],[Units]]*_xlfn.XLOOKUP(fSales[[#This Row],[ProductID]],dProduct[ProductID],dProduct[CratePrice])</f>
        <v>3927</v>
      </c>
    </row>
    <row r="518" spans="7:13" x14ac:dyDescent="0.3">
      <c r="G518" s="32">
        <v>45640</v>
      </c>
      <c r="H518">
        <v>60</v>
      </c>
      <c r="I518" t="s">
        <v>43</v>
      </c>
      <c r="J518" t="s">
        <v>55</v>
      </c>
      <c r="K518" s="33" t="str">
        <f>_xlfn.XLOOKUP(fSales[[#This Row],[ProductID]],dProduct[ProductID],dProduct[Product])</f>
        <v>Apple</v>
      </c>
      <c r="L518" s="33" t="str">
        <f>_xlfn.XLOOKUP(fSales[[#This Row],[SalesRepID]],dPSalesRep[SalesRepID],dPSalesRep[Region])</f>
        <v>West</v>
      </c>
      <c r="M518" s="33">
        <f>fSales[[#This Row],[Units]]*_xlfn.XLOOKUP(fSales[[#This Row],[ProductID]],dProduct[ProductID],dProduct[CratePrice])</f>
        <v>2100</v>
      </c>
    </row>
    <row r="519" spans="7:13" x14ac:dyDescent="0.3">
      <c r="G519" s="32">
        <v>45641</v>
      </c>
      <c r="H519">
        <v>216</v>
      </c>
      <c r="I519" t="s">
        <v>46</v>
      </c>
      <c r="J519" t="s">
        <v>58</v>
      </c>
      <c r="K519" s="33" t="str">
        <f>_xlfn.XLOOKUP(fSales[[#This Row],[ProductID]],dProduct[ProductID],dProduct[Product])</f>
        <v>Kiwi</v>
      </c>
      <c r="L519" s="33" t="str">
        <f>_xlfn.XLOOKUP(fSales[[#This Row],[SalesRepID]],dPSalesRep[SalesRepID],dPSalesRep[Region])</f>
        <v>East</v>
      </c>
      <c r="M519" s="33">
        <f>fSales[[#This Row],[Units]]*_xlfn.XLOOKUP(fSales[[#This Row],[ProductID]],dProduct[ProductID],dProduct[CratePrice])</f>
        <v>4860</v>
      </c>
    </row>
    <row r="520" spans="7:13" x14ac:dyDescent="0.3">
      <c r="G520" s="32">
        <v>45641</v>
      </c>
      <c r="H520">
        <v>84</v>
      </c>
      <c r="I520" t="s">
        <v>46</v>
      </c>
      <c r="J520" t="s">
        <v>57</v>
      </c>
      <c r="K520" s="33" t="str">
        <f>_xlfn.XLOOKUP(fSales[[#This Row],[ProductID]],dProduct[ProductID],dProduct[Product])</f>
        <v>Kiwi</v>
      </c>
      <c r="L520" s="33" t="str">
        <f>_xlfn.XLOOKUP(fSales[[#This Row],[SalesRepID]],dPSalesRep[SalesRepID],dPSalesRep[Region])</f>
        <v>MidWest</v>
      </c>
      <c r="M520" s="33">
        <f>fSales[[#This Row],[Units]]*_xlfn.XLOOKUP(fSales[[#This Row],[ProductID]],dProduct[ProductID],dProduct[CratePrice])</f>
        <v>1890</v>
      </c>
    </row>
    <row r="521" spans="7:13" x14ac:dyDescent="0.3">
      <c r="G521" s="32">
        <v>45642</v>
      </c>
      <c r="H521">
        <v>120</v>
      </c>
      <c r="I521" t="s">
        <v>50</v>
      </c>
      <c r="J521" t="s">
        <v>66</v>
      </c>
      <c r="K521" s="33" t="str">
        <f>_xlfn.XLOOKUP(fSales[[#This Row],[ProductID]],dProduct[ProductID],dProduct[Product])</f>
        <v>Cherry</v>
      </c>
      <c r="L521" s="33" t="str">
        <f>_xlfn.XLOOKUP(fSales[[#This Row],[SalesRepID]],dPSalesRep[SalesRepID],dPSalesRep[Region])</f>
        <v>East</v>
      </c>
      <c r="M521" s="33">
        <f>fSales[[#This Row],[Units]]*_xlfn.XLOOKUP(fSales[[#This Row],[ProductID]],dProduct[ProductID],dProduct[CratePrice])</f>
        <v>5244</v>
      </c>
    </row>
    <row r="522" spans="7:13" x14ac:dyDescent="0.3">
      <c r="G522" s="32">
        <v>45642</v>
      </c>
      <c r="H522">
        <v>276</v>
      </c>
      <c r="I522" t="s">
        <v>50</v>
      </c>
      <c r="J522" t="s">
        <v>58</v>
      </c>
      <c r="K522" s="33" t="str">
        <f>_xlfn.XLOOKUP(fSales[[#This Row],[ProductID]],dProduct[ProductID],dProduct[Product])</f>
        <v>Cherry</v>
      </c>
      <c r="L522" s="33" t="str">
        <f>_xlfn.XLOOKUP(fSales[[#This Row],[SalesRepID]],dPSalesRep[SalesRepID],dPSalesRep[Region])</f>
        <v>East</v>
      </c>
      <c r="M522" s="33">
        <f>fSales[[#This Row],[Units]]*_xlfn.XLOOKUP(fSales[[#This Row],[ProductID]],dProduct[ProductID],dProduct[CratePrice])</f>
        <v>12061.2</v>
      </c>
    </row>
    <row r="523" spans="7:13" x14ac:dyDescent="0.3">
      <c r="G523" s="32">
        <v>45642</v>
      </c>
      <c r="H523">
        <v>120</v>
      </c>
      <c r="I523" t="s">
        <v>46</v>
      </c>
      <c r="J523" t="s">
        <v>57</v>
      </c>
      <c r="K523" s="33" t="str">
        <f>_xlfn.XLOOKUP(fSales[[#This Row],[ProductID]],dProduct[ProductID],dProduct[Product])</f>
        <v>Kiwi</v>
      </c>
      <c r="L523" s="33" t="str">
        <f>_xlfn.XLOOKUP(fSales[[#This Row],[SalesRepID]],dPSalesRep[SalesRepID],dPSalesRep[Region])</f>
        <v>MidWest</v>
      </c>
      <c r="M523" s="33">
        <f>fSales[[#This Row],[Units]]*_xlfn.XLOOKUP(fSales[[#This Row],[ProductID]],dProduct[ProductID],dProduct[CratePrice])</f>
        <v>2700</v>
      </c>
    </row>
    <row r="524" spans="7:13" x14ac:dyDescent="0.3">
      <c r="G524" s="32">
        <v>45643</v>
      </c>
      <c r="H524">
        <v>72</v>
      </c>
      <c r="I524" t="s">
        <v>43</v>
      </c>
      <c r="J524" t="s">
        <v>56</v>
      </c>
      <c r="K524" s="33" t="str">
        <f>_xlfn.XLOOKUP(fSales[[#This Row],[ProductID]],dProduct[ProductID],dProduct[Product])</f>
        <v>Apple</v>
      </c>
      <c r="L524" s="33" t="str">
        <f>_xlfn.XLOOKUP(fSales[[#This Row],[SalesRepID]],dPSalesRep[SalesRepID],dPSalesRep[Region])</f>
        <v>NW</v>
      </c>
      <c r="M524" s="33">
        <f>fSales[[#This Row],[Units]]*_xlfn.XLOOKUP(fSales[[#This Row],[ProductID]],dProduct[ProductID],dProduct[CratePrice])</f>
        <v>2520</v>
      </c>
    </row>
    <row r="525" spans="7:13" x14ac:dyDescent="0.3">
      <c r="G525" s="32">
        <v>45644</v>
      </c>
      <c r="H525">
        <v>144</v>
      </c>
      <c r="I525" t="s">
        <v>50</v>
      </c>
      <c r="J525" t="s">
        <v>66</v>
      </c>
      <c r="K525" s="33" t="str">
        <f>_xlfn.XLOOKUP(fSales[[#This Row],[ProductID]],dProduct[ProductID],dProduct[Product])</f>
        <v>Cherry</v>
      </c>
      <c r="L525" s="33" t="str">
        <f>_xlfn.XLOOKUP(fSales[[#This Row],[SalesRepID]],dPSalesRep[SalesRepID],dPSalesRep[Region])</f>
        <v>East</v>
      </c>
      <c r="M525" s="33">
        <f>fSales[[#This Row],[Units]]*_xlfn.XLOOKUP(fSales[[#This Row],[ProductID]],dProduct[ProductID],dProduct[CratePrice])</f>
        <v>6292.8</v>
      </c>
    </row>
    <row r="526" spans="7:13" x14ac:dyDescent="0.3">
      <c r="G526" s="32">
        <v>45644</v>
      </c>
      <c r="H526">
        <v>144</v>
      </c>
      <c r="I526" t="s">
        <v>46</v>
      </c>
      <c r="J526" t="s">
        <v>57</v>
      </c>
      <c r="K526" s="33" t="str">
        <f>_xlfn.XLOOKUP(fSales[[#This Row],[ProductID]],dProduct[ProductID],dProduct[Product])</f>
        <v>Kiwi</v>
      </c>
      <c r="L526" s="33" t="str">
        <f>_xlfn.XLOOKUP(fSales[[#This Row],[SalesRepID]],dPSalesRep[SalesRepID],dPSalesRep[Region])</f>
        <v>MidWest</v>
      </c>
      <c r="M526" s="33">
        <f>fSales[[#This Row],[Units]]*_xlfn.XLOOKUP(fSales[[#This Row],[ProductID]],dProduct[ProductID],dProduct[CratePrice])</f>
        <v>3240</v>
      </c>
    </row>
    <row r="527" spans="7:13" x14ac:dyDescent="0.3">
      <c r="G527" s="32">
        <v>45645</v>
      </c>
      <c r="H527">
        <v>48</v>
      </c>
      <c r="I527" t="s">
        <v>48</v>
      </c>
      <c r="J527" t="s">
        <v>58</v>
      </c>
      <c r="K527" s="33" t="str">
        <f>_xlfn.XLOOKUP(fSales[[#This Row],[ProductID]],dProduct[ProductID],dProduct[Product])</f>
        <v>Banana</v>
      </c>
      <c r="L527" s="33" t="str">
        <f>_xlfn.XLOOKUP(fSales[[#This Row],[SalesRepID]],dPSalesRep[SalesRepID],dPSalesRep[Region])</f>
        <v>East</v>
      </c>
      <c r="M527" s="33">
        <f>fSales[[#This Row],[Units]]*_xlfn.XLOOKUP(fSales[[#This Row],[ProductID]],dProduct[ProductID],dProduct[CratePrice])</f>
        <v>840</v>
      </c>
    </row>
    <row r="528" spans="7:13" x14ac:dyDescent="0.3">
      <c r="G528" s="32">
        <v>45645</v>
      </c>
      <c r="H528">
        <v>156</v>
      </c>
      <c r="I528" t="s">
        <v>43</v>
      </c>
      <c r="J528" t="s">
        <v>56</v>
      </c>
      <c r="K528" s="33" t="str">
        <f>_xlfn.XLOOKUP(fSales[[#This Row],[ProductID]],dProduct[ProductID],dProduct[Product])</f>
        <v>Apple</v>
      </c>
      <c r="L528" s="33" t="str">
        <f>_xlfn.XLOOKUP(fSales[[#This Row],[SalesRepID]],dPSalesRep[SalesRepID],dPSalesRep[Region])</f>
        <v>NW</v>
      </c>
      <c r="M528" s="33">
        <f>fSales[[#This Row],[Units]]*_xlfn.XLOOKUP(fSales[[#This Row],[ProductID]],dProduct[ProductID],dProduct[CratePrice])</f>
        <v>5460</v>
      </c>
    </row>
    <row r="529" spans="7:13" x14ac:dyDescent="0.3">
      <c r="G529" s="32">
        <v>45645</v>
      </c>
      <c r="H529">
        <v>108</v>
      </c>
      <c r="I529" t="s">
        <v>50</v>
      </c>
      <c r="J529" t="s">
        <v>55</v>
      </c>
      <c r="K529" s="33" t="str">
        <f>_xlfn.XLOOKUP(fSales[[#This Row],[ProductID]],dProduct[ProductID],dProduct[Product])</f>
        <v>Cherry</v>
      </c>
      <c r="L529" s="33" t="str">
        <f>_xlfn.XLOOKUP(fSales[[#This Row],[SalesRepID]],dPSalesRep[SalesRepID],dPSalesRep[Region])</f>
        <v>West</v>
      </c>
      <c r="M529" s="33">
        <f>fSales[[#This Row],[Units]]*_xlfn.XLOOKUP(fSales[[#This Row],[ProductID]],dProduct[ProductID],dProduct[CratePrice])</f>
        <v>4719.6000000000004</v>
      </c>
    </row>
    <row r="530" spans="7:13" x14ac:dyDescent="0.3">
      <c r="G530" s="32">
        <v>45645</v>
      </c>
      <c r="H530">
        <v>192</v>
      </c>
      <c r="I530" t="s">
        <v>50</v>
      </c>
      <c r="J530" t="s">
        <v>58</v>
      </c>
      <c r="K530" s="33" t="str">
        <f>_xlfn.XLOOKUP(fSales[[#This Row],[ProductID]],dProduct[ProductID],dProduct[Product])</f>
        <v>Cherry</v>
      </c>
      <c r="L530" s="33" t="str">
        <f>_xlfn.XLOOKUP(fSales[[#This Row],[SalesRepID]],dPSalesRep[SalesRepID],dPSalesRep[Region])</f>
        <v>East</v>
      </c>
      <c r="M530" s="33">
        <f>fSales[[#This Row],[Units]]*_xlfn.XLOOKUP(fSales[[#This Row],[ProductID]],dProduct[ProductID],dProduct[CratePrice])</f>
        <v>8390.4000000000015</v>
      </c>
    </row>
    <row r="531" spans="7:13" x14ac:dyDescent="0.3">
      <c r="G531" s="32">
        <v>45645</v>
      </c>
      <c r="H531">
        <v>228</v>
      </c>
      <c r="I531" t="s">
        <v>46</v>
      </c>
      <c r="J531" t="s">
        <v>58</v>
      </c>
      <c r="K531" s="33" t="str">
        <f>_xlfn.XLOOKUP(fSales[[#This Row],[ProductID]],dProduct[ProductID],dProduct[Product])</f>
        <v>Kiwi</v>
      </c>
      <c r="L531" s="33" t="str">
        <f>_xlfn.XLOOKUP(fSales[[#This Row],[SalesRepID]],dPSalesRep[SalesRepID],dPSalesRep[Region])</f>
        <v>East</v>
      </c>
      <c r="M531" s="33">
        <f>fSales[[#This Row],[Units]]*_xlfn.XLOOKUP(fSales[[#This Row],[ProductID]],dProduct[ProductID],dProduct[CratePrice])</f>
        <v>5130</v>
      </c>
    </row>
    <row r="532" spans="7:13" x14ac:dyDescent="0.3">
      <c r="G532" s="32">
        <v>45646</v>
      </c>
      <c r="H532">
        <v>72</v>
      </c>
      <c r="I532" t="s">
        <v>43</v>
      </c>
      <c r="J532" t="s">
        <v>55</v>
      </c>
      <c r="K532" s="33" t="str">
        <f>_xlfn.XLOOKUP(fSales[[#This Row],[ProductID]],dProduct[ProductID],dProduct[Product])</f>
        <v>Apple</v>
      </c>
      <c r="L532" s="33" t="str">
        <f>_xlfn.XLOOKUP(fSales[[#This Row],[SalesRepID]],dPSalesRep[SalesRepID],dPSalesRep[Region])</f>
        <v>West</v>
      </c>
      <c r="M532" s="33">
        <f>fSales[[#This Row],[Units]]*_xlfn.XLOOKUP(fSales[[#This Row],[ProductID]],dProduct[ProductID],dProduct[CratePrice])</f>
        <v>2520</v>
      </c>
    </row>
    <row r="533" spans="7:13" x14ac:dyDescent="0.3">
      <c r="G533" s="32">
        <v>45647</v>
      </c>
      <c r="H533">
        <v>192</v>
      </c>
      <c r="I533" t="s">
        <v>48</v>
      </c>
      <c r="J533" t="s">
        <v>58</v>
      </c>
      <c r="K533" s="33" t="str">
        <f>_xlfn.XLOOKUP(fSales[[#This Row],[ProductID]],dProduct[ProductID],dProduct[Product])</f>
        <v>Banana</v>
      </c>
      <c r="L533" s="33" t="str">
        <f>_xlfn.XLOOKUP(fSales[[#This Row],[SalesRepID]],dPSalesRep[SalesRepID],dPSalesRep[Region])</f>
        <v>East</v>
      </c>
      <c r="M533" s="33">
        <f>fSales[[#This Row],[Units]]*_xlfn.XLOOKUP(fSales[[#This Row],[ProductID]],dProduct[ProductID],dProduct[CratePrice])</f>
        <v>3360</v>
      </c>
    </row>
    <row r="534" spans="7:13" x14ac:dyDescent="0.3">
      <c r="G534" s="32">
        <v>45647</v>
      </c>
      <c r="H534">
        <v>264</v>
      </c>
      <c r="I534" t="s">
        <v>50</v>
      </c>
      <c r="J534" t="s">
        <v>58</v>
      </c>
      <c r="K534" s="33" t="str">
        <f>_xlfn.XLOOKUP(fSales[[#This Row],[ProductID]],dProduct[ProductID],dProduct[Product])</f>
        <v>Cherry</v>
      </c>
      <c r="L534" s="33" t="str">
        <f>_xlfn.XLOOKUP(fSales[[#This Row],[SalesRepID]],dPSalesRep[SalesRepID],dPSalesRep[Region])</f>
        <v>East</v>
      </c>
      <c r="M534" s="33">
        <f>fSales[[#This Row],[Units]]*_xlfn.XLOOKUP(fSales[[#This Row],[ProductID]],dProduct[ProductID],dProduct[CratePrice])</f>
        <v>11536.800000000001</v>
      </c>
    </row>
    <row r="535" spans="7:13" x14ac:dyDescent="0.3">
      <c r="G535" s="32">
        <v>45648</v>
      </c>
      <c r="H535">
        <v>276</v>
      </c>
      <c r="I535" t="s">
        <v>50</v>
      </c>
      <c r="J535" t="s">
        <v>56</v>
      </c>
      <c r="K535" s="33" t="str">
        <f>_xlfn.XLOOKUP(fSales[[#This Row],[ProductID]],dProduct[ProductID],dProduct[Product])</f>
        <v>Cherry</v>
      </c>
      <c r="L535" s="33" t="str">
        <f>_xlfn.XLOOKUP(fSales[[#This Row],[SalesRepID]],dPSalesRep[SalesRepID],dPSalesRep[Region])</f>
        <v>NW</v>
      </c>
      <c r="M535" s="33">
        <f>fSales[[#This Row],[Units]]*_xlfn.XLOOKUP(fSales[[#This Row],[ProductID]],dProduct[ProductID],dProduct[CratePrice])</f>
        <v>12061.2</v>
      </c>
    </row>
    <row r="536" spans="7:13" x14ac:dyDescent="0.3">
      <c r="G536" s="32">
        <v>45648</v>
      </c>
      <c r="H536">
        <v>24</v>
      </c>
      <c r="I536" t="s">
        <v>46</v>
      </c>
      <c r="J536" t="s">
        <v>55</v>
      </c>
      <c r="K536" s="33" t="str">
        <f>_xlfn.XLOOKUP(fSales[[#This Row],[ProductID]],dProduct[ProductID],dProduct[Product])</f>
        <v>Kiwi</v>
      </c>
      <c r="L536" s="33" t="str">
        <f>_xlfn.XLOOKUP(fSales[[#This Row],[SalesRepID]],dPSalesRep[SalesRepID],dPSalesRep[Region])</f>
        <v>West</v>
      </c>
      <c r="M536" s="33">
        <f>fSales[[#This Row],[Units]]*_xlfn.XLOOKUP(fSales[[#This Row],[ProductID]],dProduct[ProductID],dProduct[CratePrice])</f>
        <v>540</v>
      </c>
    </row>
    <row r="537" spans="7:13" x14ac:dyDescent="0.3">
      <c r="G537" s="32">
        <v>45650</v>
      </c>
      <c r="H537">
        <v>72</v>
      </c>
      <c r="I537" t="s">
        <v>48</v>
      </c>
      <c r="J537" t="s">
        <v>55</v>
      </c>
      <c r="K537" s="33" t="str">
        <f>_xlfn.XLOOKUP(fSales[[#This Row],[ProductID]],dProduct[ProductID],dProduct[Product])</f>
        <v>Banana</v>
      </c>
      <c r="L537" s="33" t="str">
        <f>_xlfn.XLOOKUP(fSales[[#This Row],[SalesRepID]],dPSalesRep[SalesRepID],dPSalesRep[Region])</f>
        <v>West</v>
      </c>
      <c r="M537" s="33">
        <f>fSales[[#This Row],[Units]]*_xlfn.XLOOKUP(fSales[[#This Row],[ProductID]],dProduct[ProductID],dProduct[CratePrice])</f>
        <v>1260</v>
      </c>
    </row>
    <row r="538" spans="7:13" x14ac:dyDescent="0.3">
      <c r="G538" s="32">
        <v>45650</v>
      </c>
      <c r="H538">
        <v>252</v>
      </c>
      <c r="I538" t="s">
        <v>48</v>
      </c>
      <c r="J538" t="s">
        <v>66</v>
      </c>
      <c r="K538" s="33" t="str">
        <f>_xlfn.XLOOKUP(fSales[[#This Row],[ProductID]],dProduct[ProductID],dProduct[Product])</f>
        <v>Banana</v>
      </c>
      <c r="L538" s="33" t="str">
        <f>_xlfn.XLOOKUP(fSales[[#This Row],[SalesRepID]],dPSalesRep[SalesRepID],dPSalesRep[Region])</f>
        <v>East</v>
      </c>
      <c r="M538" s="33">
        <f>fSales[[#This Row],[Units]]*_xlfn.XLOOKUP(fSales[[#This Row],[ProductID]],dProduct[ProductID],dProduct[CratePrice])</f>
        <v>4410</v>
      </c>
    </row>
    <row r="539" spans="7:13" x14ac:dyDescent="0.3">
      <c r="G539" s="32">
        <v>45650</v>
      </c>
      <c r="H539">
        <v>240</v>
      </c>
      <c r="I539" t="s">
        <v>43</v>
      </c>
      <c r="J539" t="s">
        <v>56</v>
      </c>
      <c r="K539" s="33" t="str">
        <f>_xlfn.XLOOKUP(fSales[[#This Row],[ProductID]],dProduct[ProductID],dProduct[Product])</f>
        <v>Apple</v>
      </c>
      <c r="L539" s="33" t="str">
        <f>_xlfn.XLOOKUP(fSales[[#This Row],[SalesRepID]],dPSalesRep[SalesRepID],dPSalesRep[Region])</f>
        <v>NW</v>
      </c>
      <c r="M539" s="33">
        <f>fSales[[#This Row],[Units]]*_xlfn.XLOOKUP(fSales[[#This Row],[ProductID]],dProduct[ProductID],dProduct[CratePrice])</f>
        <v>8400</v>
      </c>
    </row>
    <row r="540" spans="7:13" x14ac:dyDescent="0.3">
      <c r="G540" s="32">
        <v>45652</v>
      </c>
      <c r="H540">
        <v>216</v>
      </c>
      <c r="I540" t="s">
        <v>46</v>
      </c>
      <c r="J540" t="s">
        <v>57</v>
      </c>
      <c r="K540" s="33" t="str">
        <f>_xlfn.XLOOKUP(fSales[[#This Row],[ProductID]],dProduct[ProductID],dProduct[Product])</f>
        <v>Kiwi</v>
      </c>
      <c r="L540" s="33" t="str">
        <f>_xlfn.XLOOKUP(fSales[[#This Row],[SalesRepID]],dPSalesRep[SalesRepID],dPSalesRep[Region])</f>
        <v>MidWest</v>
      </c>
      <c r="M540" s="33">
        <f>fSales[[#This Row],[Units]]*_xlfn.XLOOKUP(fSales[[#This Row],[ProductID]],dProduct[ProductID],dProduct[CratePrice])</f>
        <v>4860</v>
      </c>
    </row>
    <row r="541" spans="7:13" x14ac:dyDescent="0.3">
      <c r="G541" s="32">
        <v>45655</v>
      </c>
      <c r="H541">
        <v>48</v>
      </c>
      <c r="I541" t="s">
        <v>50</v>
      </c>
      <c r="J541" t="s">
        <v>57</v>
      </c>
      <c r="K541" s="33" t="str">
        <f>_xlfn.XLOOKUP(fSales[[#This Row],[ProductID]],dProduct[ProductID],dProduct[Product])</f>
        <v>Cherry</v>
      </c>
      <c r="L541" s="33" t="str">
        <f>_xlfn.XLOOKUP(fSales[[#This Row],[SalesRepID]],dPSalesRep[SalesRepID],dPSalesRep[Region])</f>
        <v>MidWest</v>
      </c>
      <c r="M541" s="33">
        <f>fSales[[#This Row],[Units]]*_xlfn.XLOOKUP(fSales[[#This Row],[ProductID]],dProduct[ProductID],dProduct[CratePrice])</f>
        <v>2097.6000000000004</v>
      </c>
    </row>
    <row r="542" spans="7:13" x14ac:dyDescent="0.3">
      <c r="G542" s="32">
        <v>45656</v>
      </c>
      <c r="H542">
        <v>240</v>
      </c>
      <c r="I542" t="s">
        <v>43</v>
      </c>
      <c r="J542" t="s">
        <v>66</v>
      </c>
      <c r="K542" s="33" t="str">
        <f>_xlfn.XLOOKUP(fSales[[#This Row],[ProductID]],dProduct[ProductID],dProduct[Product])</f>
        <v>Apple</v>
      </c>
      <c r="L542" s="33" t="str">
        <f>_xlfn.XLOOKUP(fSales[[#This Row],[SalesRepID]],dPSalesRep[SalesRepID],dPSalesRep[Region])</f>
        <v>East</v>
      </c>
      <c r="M542" s="33">
        <f>fSales[[#This Row],[Units]]*_xlfn.XLOOKUP(fSales[[#This Row],[ProductID]],dProduct[ProductID],dProduct[CratePrice])</f>
        <v>8400</v>
      </c>
    </row>
    <row r="543" spans="7:13" x14ac:dyDescent="0.3">
      <c r="G543" s="32">
        <v>45659</v>
      </c>
      <c r="H543">
        <v>156</v>
      </c>
      <c r="I543" t="s">
        <v>42</v>
      </c>
      <c r="J543" t="s">
        <v>56</v>
      </c>
      <c r="K543" s="33" t="str">
        <f>_xlfn.XLOOKUP(fSales[[#This Row],[ProductID]],dProduct[ProductID],dProduct[Product])</f>
        <v>Orange</v>
      </c>
      <c r="L543" s="33" t="str">
        <f>_xlfn.XLOOKUP(fSales[[#This Row],[SalesRepID]],dPSalesRep[SalesRepID],dPSalesRep[Region])</f>
        <v>NW</v>
      </c>
      <c r="M543" s="33">
        <f>fSales[[#This Row],[Units]]*_xlfn.XLOOKUP(fSales[[#This Row],[ProductID]],dProduct[ProductID],dProduct[CratePrice])</f>
        <v>4641</v>
      </c>
    </row>
    <row r="544" spans="7:13" x14ac:dyDescent="0.3">
      <c r="G544" s="32">
        <v>45660</v>
      </c>
      <c r="H544">
        <v>216</v>
      </c>
      <c r="I544" t="s">
        <v>43</v>
      </c>
      <c r="J544" t="s">
        <v>58</v>
      </c>
      <c r="K544" s="33" t="str">
        <f>_xlfn.XLOOKUP(fSales[[#This Row],[ProductID]],dProduct[ProductID],dProduct[Product])</f>
        <v>Apple</v>
      </c>
      <c r="L544" s="33" t="str">
        <f>_xlfn.XLOOKUP(fSales[[#This Row],[SalesRepID]],dPSalesRep[SalesRepID],dPSalesRep[Region])</f>
        <v>East</v>
      </c>
      <c r="M544" s="33">
        <f>fSales[[#This Row],[Units]]*_xlfn.XLOOKUP(fSales[[#This Row],[ProductID]],dProduct[ProductID],dProduct[CratePrice])</f>
        <v>7560</v>
      </c>
    </row>
    <row r="545" spans="7:13" x14ac:dyDescent="0.3">
      <c r="G545" s="32">
        <v>45660</v>
      </c>
      <c r="H545">
        <v>72</v>
      </c>
      <c r="I545" t="s">
        <v>43</v>
      </c>
      <c r="J545" t="s">
        <v>56</v>
      </c>
      <c r="K545" s="33" t="str">
        <f>_xlfn.XLOOKUP(fSales[[#This Row],[ProductID]],dProduct[ProductID],dProduct[Product])</f>
        <v>Apple</v>
      </c>
      <c r="L545" s="33" t="str">
        <f>_xlfn.XLOOKUP(fSales[[#This Row],[SalesRepID]],dPSalesRep[SalesRepID],dPSalesRep[Region])</f>
        <v>NW</v>
      </c>
      <c r="M545" s="33">
        <f>fSales[[#This Row],[Units]]*_xlfn.XLOOKUP(fSales[[#This Row],[ProductID]],dProduct[ProductID],dProduct[CratePrice])</f>
        <v>2520</v>
      </c>
    </row>
    <row r="546" spans="7:13" x14ac:dyDescent="0.3">
      <c r="G546" s="32">
        <v>45660</v>
      </c>
      <c r="H546">
        <v>48</v>
      </c>
      <c r="I546" t="s">
        <v>50</v>
      </c>
      <c r="J546" t="s">
        <v>55</v>
      </c>
      <c r="K546" s="33" t="str">
        <f>_xlfn.XLOOKUP(fSales[[#This Row],[ProductID]],dProduct[ProductID],dProduct[Product])</f>
        <v>Cherry</v>
      </c>
      <c r="L546" s="33" t="str">
        <f>_xlfn.XLOOKUP(fSales[[#This Row],[SalesRepID]],dPSalesRep[SalesRepID],dPSalesRep[Region])</f>
        <v>West</v>
      </c>
      <c r="M546" s="33">
        <f>fSales[[#This Row],[Units]]*_xlfn.XLOOKUP(fSales[[#This Row],[ProductID]],dProduct[ProductID],dProduct[CratePrice])</f>
        <v>2097.6000000000004</v>
      </c>
    </row>
    <row r="547" spans="7:13" x14ac:dyDescent="0.3">
      <c r="G547" s="32">
        <v>45661</v>
      </c>
      <c r="H547">
        <v>204</v>
      </c>
      <c r="I547" t="s">
        <v>46</v>
      </c>
      <c r="J547" t="s">
        <v>56</v>
      </c>
      <c r="K547" s="33" t="str">
        <f>_xlfn.XLOOKUP(fSales[[#This Row],[ProductID]],dProduct[ProductID],dProduct[Product])</f>
        <v>Kiwi</v>
      </c>
      <c r="L547" s="33" t="str">
        <f>_xlfn.XLOOKUP(fSales[[#This Row],[SalesRepID]],dPSalesRep[SalesRepID],dPSalesRep[Region])</f>
        <v>NW</v>
      </c>
      <c r="M547" s="33">
        <f>fSales[[#This Row],[Units]]*_xlfn.XLOOKUP(fSales[[#This Row],[ProductID]],dProduct[ProductID],dProduct[CratePrice])</f>
        <v>4590</v>
      </c>
    </row>
    <row r="548" spans="7:13" x14ac:dyDescent="0.3">
      <c r="G548" s="32">
        <v>45661</v>
      </c>
      <c r="H548">
        <v>264</v>
      </c>
      <c r="I548" t="s">
        <v>46</v>
      </c>
      <c r="J548" t="s">
        <v>56</v>
      </c>
      <c r="K548" s="33" t="str">
        <f>_xlfn.XLOOKUP(fSales[[#This Row],[ProductID]],dProduct[ProductID],dProduct[Product])</f>
        <v>Kiwi</v>
      </c>
      <c r="L548" s="33" t="str">
        <f>_xlfn.XLOOKUP(fSales[[#This Row],[SalesRepID]],dPSalesRep[SalesRepID],dPSalesRep[Region])</f>
        <v>NW</v>
      </c>
      <c r="M548" s="33">
        <f>fSales[[#This Row],[Units]]*_xlfn.XLOOKUP(fSales[[#This Row],[ProductID]],dProduct[ProductID],dProduct[CratePrice])</f>
        <v>5940</v>
      </c>
    </row>
    <row r="549" spans="7:13" x14ac:dyDescent="0.3">
      <c r="G549" s="32">
        <v>45662</v>
      </c>
      <c r="H549">
        <v>24</v>
      </c>
      <c r="I549" t="s">
        <v>43</v>
      </c>
      <c r="J549" t="s">
        <v>56</v>
      </c>
      <c r="K549" s="33" t="str">
        <f>_xlfn.XLOOKUP(fSales[[#This Row],[ProductID]],dProduct[ProductID],dProduct[Product])</f>
        <v>Apple</v>
      </c>
      <c r="L549" s="33" t="str">
        <f>_xlfn.XLOOKUP(fSales[[#This Row],[SalesRepID]],dPSalesRep[SalesRepID],dPSalesRep[Region])</f>
        <v>NW</v>
      </c>
      <c r="M549" s="33">
        <f>fSales[[#This Row],[Units]]*_xlfn.XLOOKUP(fSales[[#This Row],[ProductID]],dProduct[ProductID],dProduct[CratePrice])</f>
        <v>840</v>
      </c>
    </row>
    <row r="550" spans="7:13" x14ac:dyDescent="0.3">
      <c r="G550" s="32">
        <v>45662</v>
      </c>
      <c r="H550">
        <v>240</v>
      </c>
      <c r="I550" t="s">
        <v>42</v>
      </c>
      <c r="J550" t="s">
        <v>66</v>
      </c>
      <c r="K550" s="33" t="str">
        <f>_xlfn.XLOOKUP(fSales[[#This Row],[ProductID]],dProduct[ProductID],dProduct[Product])</f>
        <v>Orange</v>
      </c>
      <c r="L550" s="33" t="str">
        <f>_xlfn.XLOOKUP(fSales[[#This Row],[SalesRepID]],dPSalesRep[SalesRepID],dPSalesRep[Region])</f>
        <v>East</v>
      </c>
      <c r="M550" s="33">
        <f>fSales[[#This Row],[Units]]*_xlfn.XLOOKUP(fSales[[#This Row],[ProductID]],dProduct[ProductID],dProduct[CratePrice])</f>
        <v>7140</v>
      </c>
    </row>
    <row r="551" spans="7:13" x14ac:dyDescent="0.3">
      <c r="G551" s="32">
        <v>45662</v>
      </c>
      <c r="H551">
        <v>228</v>
      </c>
      <c r="I551" t="s">
        <v>46</v>
      </c>
      <c r="J551" t="s">
        <v>66</v>
      </c>
      <c r="K551" s="33" t="str">
        <f>_xlfn.XLOOKUP(fSales[[#This Row],[ProductID]],dProduct[ProductID],dProduct[Product])</f>
        <v>Kiwi</v>
      </c>
      <c r="L551" s="33" t="str">
        <f>_xlfn.XLOOKUP(fSales[[#This Row],[SalesRepID]],dPSalesRep[SalesRepID],dPSalesRep[Region])</f>
        <v>East</v>
      </c>
      <c r="M551" s="33">
        <f>fSales[[#This Row],[Units]]*_xlfn.XLOOKUP(fSales[[#This Row],[ProductID]],dProduct[ProductID],dProduct[CratePrice])</f>
        <v>5130</v>
      </c>
    </row>
    <row r="552" spans="7:13" x14ac:dyDescent="0.3">
      <c r="G552" s="32">
        <v>45662</v>
      </c>
      <c r="H552">
        <v>228</v>
      </c>
      <c r="I552" t="s">
        <v>48</v>
      </c>
      <c r="J552" t="s">
        <v>58</v>
      </c>
      <c r="K552" s="33" t="str">
        <f>_xlfn.XLOOKUP(fSales[[#This Row],[ProductID]],dProduct[ProductID],dProduct[Product])</f>
        <v>Banana</v>
      </c>
      <c r="L552" s="33" t="str">
        <f>_xlfn.XLOOKUP(fSales[[#This Row],[SalesRepID]],dPSalesRep[SalesRepID],dPSalesRep[Region])</f>
        <v>East</v>
      </c>
      <c r="M552" s="33">
        <f>fSales[[#This Row],[Units]]*_xlfn.XLOOKUP(fSales[[#This Row],[ProductID]],dProduct[ProductID],dProduct[CratePrice])</f>
        <v>3990</v>
      </c>
    </row>
    <row r="553" spans="7:13" x14ac:dyDescent="0.3">
      <c r="G553" s="32">
        <v>45663</v>
      </c>
      <c r="H553">
        <v>252</v>
      </c>
      <c r="I553" t="s">
        <v>42</v>
      </c>
      <c r="J553" t="s">
        <v>66</v>
      </c>
      <c r="K553" s="33" t="str">
        <f>_xlfn.XLOOKUP(fSales[[#This Row],[ProductID]],dProduct[ProductID],dProduct[Product])</f>
        <v>Orange</v>
      </c>
      <c r="L553" s="33" t="str">
        <f>_xlfn.XLOOKUP(fSales[[#This Row],[SalesRepID]],dPSalesRep[SalesRepID],dPSalesRep[Region])</f>
        <v>East</v>
      </c>
      <c r="M553" s="33">
        <f>fSales[[#This Row],[Units]]*_xlfn.XLOOKUP(fSales[[#This Row],[ProductID]],dProduct[ProductID],dProduct[CratePrice])</f>
        <v>7497</v>
      </c>
    </row>
    <row r="554" spans="7:13" x14ac:dyDescent="0.3">
      <c r="G554" s="32">
        <v>45663</v>
      </c>
      <c r="H554">
        <v>96</v>
      </c>
      <c r="I554" t="s">
        <v>43</v>
      </c>
      <c r="J554" t="s">
        <v>56</v>
      </c>
      <c r="K554" s="33" t="str">
        <f>_xlfn.XLOOKUP(fSales[[#This Row],[ProductID]],dProduct[ProductID],dProduct[Product])</f>
        <v>Apple</v>
      </c>
      <c r="L554" s="33" t="str">
        <f>_xlfn.XLOOKUP(fSales[[#This Row],[SalesRepID]],dPSalesRep[SalesRepID],dPSalesRep[Region])</f>
        <v>NW</v>
      </c>
      <c r="M554" s="33">
        <f>fSales[[#This Row],[Units]]*_xlfn.XLOOKUP(fSales[[#This Row],[ProductID]],dProduct[ProductID],dProduct[CratePrice])</f>
        <v>3360</v>
      </c>
    </row>
    <row r="555" spans="7:13" x14ac:dyDescent="0.3">
      <c r="G555" s="32">
        <v>45663</v>
      </c>
      <c r="H555">
        <v>240</v>
      </c>
      <c r="I555" t="s">
        <v>43</v>
      </c>
      <c r="J555" t="s">
        <v>55</v>
      </c>
      <c r="K555" s="33" t="str">
        <f>_xlfn.XLOOKUP(fSales[[#This Row],[ProductID]],dProduct[ProductID],dProduct[Product])</f>
        <v>Apple</v>
      </c>
      <c r="L555" s="33" t="str">
        <f>_xlfn.XLOOKUP(fSales[[#This Row],[SalesRepID]],dPSalesRep[SalesRepID],dPSalesRep[Region])</f>
        <v>West</v>
      </c>
      <c r="M555" s="33">
        <f>fSales[[#This Row],[Units]]*_xlfn.XLOOKUP(fSales[[#This Row],[ProductID]],dProduct[ProductID],dProduct[CratePrice])</f>
        <v>8400</v>
      </c>
    </row>
    <row r="556" spans="7:13" x14ac:dyDescent="0.3">
      <c r="G556" s="32">
        <v>45663</v>
      </c>
      <c r="H556">
        <v>288</v>
      </c>
      <c r="I556" t="s">
        <v>42</v>
      </c>
      <c r="J556" t="s">
        <v>57</v>
      </c>
      <c r="K556" s="33" t="str">
        <f>_xlfn.XLOOKUP(fSales[[#This Row],[ProductID]],dProduct[ProductID],dProduct[Product])</f>
        <v>Orange</v>
      </c>
      <c r="L556" s="33" t="str">
        <f>_xlfn.XLOOKUP(fSales[[#This Row],[SalesRepID]],dPSalesRep[SalesRepID],dPSalesRep[Region])</f>
        <v>MidWest</v>
      </c>
      <c r="M556" s="33">
        <f>fSales[[#This Row],[Units]]*_xlfn.XLOOKUP(fSales[[#This Row],[ProductID]],dProduct[ProductID],dProduct[CratePrice])</f>
        <v>8568</v>
      </c>
    </row>
    <row r="557" spans="7:13" x14ac:dyDescent="0.3">
      <c r="G557" s="32">
        <v>45663</v>
      </c>
      <c r="H557">
        <v>180</v>
      </c>
      <c r="I557" t="s">
        <v>48</v>
      </c>
      <c r="J557" t="s">
        <v>66</v>
      </c>
      <c r="K557" s="33" t="str">
        <f>_xlfn.XLOOKUP(fSales[[#This Row],[ProductID]],dProduct[ProductID],dProduct[Product])</f>
        <v>Banana</v>
      </c>
      <c r="L557" s="33" t="str">
        <f>_xlfn.XLOOKUP(fSales[[#This Row],[SalesRepID]],dPSalesRep[SalesRepID],dPSalesRep[Region])</f>
        <v>East</v>
      </c>
      <c r="M557" s="33">
        <f>fSales[[#This Row],[Units]]*_xlfn.XLOOKUP(fSales[[#This Row],[ProductID]],dProduct[ProductID],dProduct[CratePrice])</f>
        <v>3150</v>
      </c>
    </row>
    <row r="558" spans="7:13" x14ac:dyDescent="0.3">
      <c r="G558" s="32">
        <v>45663</v>
      </c>
      <c r="H558">
        <v>300</v>
      </c>
      <c r="I558" t="s">
        <v>48</v>
      </c>
      <c r="J558" t="s">
        <v>56</v>
      </c>
      <c r="K558" s="33" t="str">
        <f>_xlfn.XLOOKUP(fSales[[#This Row],[ProductID]],dProduct[ProductID],dProduct[Product])</f>
        <v>Banana</v>
      </c>
      <c r="L558" s="33" t="str">
        <f>_xlfn.XLOOKUP(fSales[[#This Row],[SalesRepID]],dPSalesRep[SalesRepID],dPSalesRep[Region])</f>
        <v>NW</v>
      </c>
      <c r="M558" s="33">
        <f>fSales[[#This Row],[Units]]*_xlfn.XLOOKUP(fSales[[#This Row],[ProductID]],dProduct[ProductID],dProduct[CratePrice])</f>
        <v>5250</v>
      </c>
    </row>
    <row r="559" spans="7:13" x14ac:dyDescent="0.3">
      <c r="G559" s="32">
        <v>45664</v>
      </c>
      <c r="H559">
        <v>168</v>
      </c>
      <c r="I559" t="s">
        <v>43</v>
      </c>
      <c r="J559" t="s">
        <v>57</v>
      </c>
      <c r="K559" s="33" t="str">
        <f>_xlfn.XLOOKUP(fSales[[#This Row],[ProductID]],dProduct[ProductID],dProduct[Product])</f>
        <v>Apple</v>
      </c>
      <c r="L559" s="33" t="str">
        <f>_xlfn.XLOOKUP(fSales[[#This Row],[SalesRepID]],dPSalesRep[SalesRepID],dPSalesRep[Region])</f>
        <v>MidWest</v>
      </c>
      <c r="M559" s="33">
        <f>fSales[[#This Row],[Units]]*_xlfn.XLOOKUP(fSales[[#This Row],[ProductID]],dProduct[ProductID],dProduct[CratePrice])</f>
        <v>5880</v>
      </c>
    </row>
    <row r="560" spans="7:13" x14ac:dyDescent="0.3">
      <c r="G560" s="32">
        <v>45664</v>
      </c>
      <c r="H560">
        <v>168</v>
      </c>
      <c r="I560" t="s">
        <v>48</v>
      </c>
      <c r="J560" t="s">
        <v>55</v>
      </c>
      <c r="K560" s="33" t="str">
        <f>_xlfn.XLOOKUP(fSales[[#This Row],[ProductID]],dProduct[ProductID],dProduct[Product])</f>
        <v>Banana</v>
      </c>
      <c r="L560" s="33" t="str">
        <f>_xlfn.XLOOKUP(fSales[[#This Row],[SalesRepID]],dPSalesRep[SalesRepID],dPSalesRep[Region])</f>
        <v>West</v>
      </c>
      <c r="M560" s="33">
        <f>fSales[[#This Row],[Units]]*_xlfn.XLOOKUP(fSales[[#This Row],[ProductID]],dProduct[ProductID],dProduct[CratePrice])</f>
        <v>2940</v>
      </c>
    </row>
    <row r="561" spans="7:13" x14ac:dyDescent="0.3">
      <c r="G561" s="32">
        <v>45664</v>
      </c>
      <c r="H561">
        <v>60</v>
      </c>
      <c r="I561" t="s">
        <v>48</v>
      </c>
      <c r="J561" t="s">
        <v>55</v>
      </c>
      <c r="K561" s="33" t="str">
        <f>_xlfn.XLOOKUP(fSales[[#This Row],[ProductID]],dProduct[ProductID],dProduct[Product])</f>
        <v>Banana</v>
      </c>
      <c r="L561" s="33" t="str">
        <f>_xlfn.XLOOKUP(fSales[[#This Row],[SalesRepID]],dPSalesRep[SalesRepID],dPSalesRep[Region])</f>
        <v>West</v>
      </c>
      <c r="M561" s="33">
        <f>fSales[[#This Row],[Units]]*_xlfn.XLOOKUP(fSales[[#This Row],[ProductID]],dProduct[ProductID],dProduct[CratePrice])</f>
        <v>1050</v>
      </c>
    </row>
    <row r="562" spans="7:13" x14ac:dyDescent="0.3">
      <c r="G562" s="32">
        <v>45665</v>
      </c>
      <c r="H562">
        <v>228</v>
      </c>
      <c r="I562" t="s">
        <v>46</v>
      </c>
      <c r="J562" t="s">
        <v>57</v>
      </c>
      <c r="K562" s="33" t="str">
        <f>_xlfn.XLOOKUP(fSales[[#This Row],[ProductID]],dProduct[ProductID],dProduct[Product])</f>
        <v>Kiwi</v>
      </c>
      <c r="L562" s="33" t="str">
        <f>_xlfn.XLOOKUP(fSales[[#This Row],[SalesRepID]],dPSalesRep[SalesRepID],dPSalesRep[Region])</f>
        <v>MidWest</v>
      </c>
      <c r="M562" s="33">
        <f>fSales[[#This Row],[Units]]*_xlfn.XLOOKUP(fSales[[#This Row],[ProductID]],dProduct[ProductID],dProduct[CratePrice])</f>
        <v>5130</v>
      </c>
    </row>
    <row r="563" spans="7:13" x14ac:dyDescent="0.3">
      <c r="G563" s="32">
        <v>45665</v>
      </c>
      <c r="H563">
        <v>252</v>
      </c>
      <c r="I563" t="s">
        <v>42</v>
      </c>
      <c r="J563" t="s">
        <v>56</v>
      </c>
      <c r="K563" s="33" t="str">
        <f>_xlfn.XLOOKUP(fSales[[#This Row],[ProductID]],dProduct[ProductID],dProduct[Product])</f>
        <v>Orange</v>
      </c>
      <c r="L563" s="33" t="str">
        <f>_xlfn.XLOOKUP(fSales[[#This Row],[SalesRepID]],dPSalesRep[SalesRepID],dPSalesRep[Region])</f>
        <v>NW</v>
      </c>
      <c r="M563" s="33">
        <f>fSales[[#This Row],[Units]]*_xlfn.XLOOKUP(fSales[[#This Row],[ProductID]],dProduct[ProductID],dProduct[CratePrice])</f>
        <v>7497</v>
      </c>
    </row>
    <row r="564" spans="7:13" x14ac:dyDescent="0.3">
      <c r="G564" s="32">
        <v>45665</v>
      </c>
      <c r="H564">
        <v>204</v>
      </c>
      <c r="I564" t="s">
        <v>50</v>
      </c>
      <c r="J564" t="s">
        <v>56</v>
      </c>
      <c r="K564" s="33" t="str">
        <f>_xlfn.XLOOKUP(fSales[[#This Row],[ProductID]],dProduct[ProductID],dProduct[Product])</f>
        <v>Cherry</v>
      </c>
      <c r="L564" s="33" t="str">
        <f>_xlfn.XLOOKUP(fSales[[#This Row],[SalesRepID]],dPSalesRep[SalesRepID],dPSalesRep[Region])</f>
        <v>NW</v>
      </c>
      <c r="M564" s="33">
        <f>fSales[[#This Row],[Units]]*_xlfn.XLOOKUP(fSales[[#This Row],[ProductID]],dProduct[ProductID],dProduct[CratePrice])</f>
        <v>8914.8000000000011</v>
      </c>
    </row>
    <row r="565" spans="7:13" x14ac:dyDescent="0.3">
      <c r="G565" s="32">
        <v>45666</v>
      </c>
      <c r="H565">
        <v>276</v>
      </c>
      <c r="I565" t="s">
        <v>42</v>
      </c>
      <c r="J565" t="s">
        <v>55</v>
      </c>
      <c r="K565" s="33" t="str">
        <f>_xlfn.XLOOKUP(fSales[[#This Row],[ProductID]],dProduct[ProductID],dProduct[Product])</f>
        <v>Orange</v>
      </c>
      <c r="L565" s="33" t="str">
        <f>_xlfn.XLOOKUP(fSales[[#This Row],[SalesRepID]],dPSalesRep[SalesRepID],dPSalesRep[Region])</f>
        <v>West</v>
      </c>
      <c r="M565" s="33">
        <f>fSales[[#This Row],[Units]]*_xlfn.XLOOKUP(fSales[[#This Row],[ProductID]],dProduct[ProductID],dProduct[CratePrice])</f>
        <v>8211</v>
      </c>
    </row>
    <row r="566" spans="7:13" x14ac:dyDescent="0.3">
      <c r="G566" s="32">
        <v>45666</v>
      </c>
      <c r="H566">
        <v>228</v>
      </c>
      <c r="I566" t="s">
        <v>43</v>
      </c>
      <c r="J566" t="s">
        <v>58</v>
      </c>
      <c r="K566" s="33" t="str">
        <f>_xlfn.XLOOKUP(fSales[[#This Row],[ProductID]],dProduct[ProductID],dProduct[Product])</f>
        <v>Apple</v>
      </c>
      <c r="L566" s="33" t="str">
        <f>_xlfn.XLOOKUP(fSales[[#This Row],[SalesRepID]],dPSalesRep[SalesRepID],dPSalesRep[Region])</f>
        <v>East</v>
      </c>
      <c r="M566" s="33">
        <f>fSales[[#This Row],[Units]]*_xlfn.XLOOKUP(fSales[[#This Row],[ProductID]],dProduct[ProductID],dProduct[CratePrice])</f>
        <v>7980</v>
      </c>
    </row>
    <row r="567" spans="7:13" x14ac:dyDescent="0.3">
      <c r="G567" s="32">
        <v>45667</v>
      </c>
      <c r="H567">
        <v>24</v>
      </c>
      <c r="I567" t="s">
        <v>43</v>
      </c>
      <c r="J567" t="s">
        <v>55</v>
      </c>
      <c r="K567" s="33" t="str">
        <f>_xlfn.XLOOKUP(fSales[[#This Row],[ProductID]],dProduct[ProductID],dProduct[Product])</f>
        <v>Apple</v>
      </c>
      <c r="L567" s="33" t="str">
        <f>_xlfn.XLOOKUP(fSales[[#This Row],[SalesRepID]],dPSalesRep[SalesRepID],dPSalesRep[Region])</f>
        <v>West</v>
      </c>
      <c r="M567" s="33">
        <f>fSales[[#This Row],[Units]]*_xlfn.XLOOKUP(fSales[[#This Row],[ProductID]],dProduct[ProductID],dProduct[CratePrice])</f>
        <v>840</v>
      </c>
    </row>
    <row r="568" spans="7:13" x14ac:dyDescent="0.3">
      <c r="G568" s="32">
        <v>45667</v>
      </c>
      <c r="H568">
        <v>252</v>
      </c>
      <c r="I568" t="s">
        <v>48</v>
      </c>
      <c r="J568" t="s">
        <v>55</v>
      </c>
      <c r="K568" s="33" t="str">
        <f>_xlfn.XLOOKUP(fSales[[#This Row],[ProductID]],dProduct[ProductID],dProduct[Product])</f>
        <v>Banana</v>
      </c>
      <c r="L568" s="33" t="str">
        <f>_xlfn.XLOOKUP(fSales[[#This Row],[SalesRepID]],dPSalesRep[SalesRepID],dPSalesRep[Region])</f>
        <v>West</v>
      </c>
      <c r="M568" s="33">
        <f>fSales[[#This Row],[Units]]*_xlfn.XLOOKUP(fSales[[#This Row],[ProductID]],dProduct[ProductID],dProduct[CratePrice])</f>
        <v>4410</v>
      </c>
    </row>
    <row r="569" spans="7:13" x14ac:dyDescent="0.3">
      <c r="G569" s="32">
        <v>45668</v>
      </c>
      <c r="H569">
        <v>300</v>
      </c>
      <c r="I569" t="s">
        <v>50</v>
      </c>
      <c r="J569" t="s">
        <v>57</v>
      </c>
      <c r="K569" s="33" t="str">
        <f>_xlfn.XLOOKUP(fSales[[#This Row],[ProductID]],dProduct[ProductID],dProduct[Product])</f>
        <v>Cherry</v>
      </c>
      <c r="L569" s="33" t="str">
        <f>_xlfn.XLOOKUP(fSales[[#This Row],[SalesRepID]],dPSalesRep[SalesRepID],dPSalesRep[Region])</f>
        <v>MidWest</v>
      </c>
      <c r="M569" s="33">
        <f>fSales[[#This Row],[Units]]*_xlfn.XLOOKUP(fSales[[#This Row],[ProductID]],dProduct[ProductID],dProduct[CratePrice])</f>
        <v>13110</v>
      </c>
    </row>
    <row r="570" spans="7:13" x14ac:dyDescent="0.3">
      <c r="G570" s="32">
        <v>45671</v>
      </c>
      <c r="H570">
        <v>192</v>
      </c>
      <c r="I570" t="s">
        <v>46</v>
      </c>
      <c r="J570" t="s">
        <v>66</v>
      </c>
      <c r="K570" s="33" t="str">
        <f>_xlfn.XLOOKUP(fSales[[#This Row],[ProductID]],dProduct[ProductID],dProduct[Product])</f>
        <v>Kiwi</v>
      </c>
      <c r="L570" s="33" t="str">
        <f>_xlfn.XLOOKUP(fSales[[#This Row],[SalesRepID]],dPSalesRep[SalesRepID],dPSalesRep[Region])</f>
        <v>East</v>
      </c>
      <c r="M570" s="33">
        <f>fSales[[#This Row],[Units]]*_xlfn.XLOOKUP(fSales[[#This Row],[ProductID]],dProduct[ProductID],dProduct[CratePrice])</f>
        <v>4320</v>
      </c>
    </row>
    <row r="571" spans="7:13" x14ac:dyDescent="0.3">
      <c r="G571" s="32">
        <v>45671</v>
      </c>
      <c r="H571">
        <v>84</v>
      </c>
      <c r="I571" t="s">
        <v>43</v>
      </c>
      <c r="J571" t="s">
        <v>55</v>
      </c>
      <c r="K571" s="33" t="str">
        <f>_xlfn.XLOOKUP(fSales[[#This Row],[ProductID]],dProduct[ProductID],dProduct[Product])</f>
        <v>Apple</v>
      </c>
      <c r="L571" s="33" t="str">
        <f>_xlfn.XLOOKUP(fSales[[#This Row],[SalesRepID]],dPSalesRep[SalesRepID],dPSalesRep[Region])</f>
        <v>West</v>
      </c>
      <c r="M571" s="33">
        <f>fSales[[#This Row],[Units]]*_xlfn.XLOOKUP(fSales[[#This Row],[ProductID]],dProduct[ProductID],dProduct[CratePrice])</f>
        <v>2940</v>
      </c>
    </row>
    <row r="572" spans="7:13" x14ac:dyDescent="0.3">
      <c r="G572" s="32">
        <v>45672</v>
      </c>
      <c r="H572">
        <v>228</v>
      </c>
      <c r="I572" t="s">
        <v>42</v>
      </c>
      <c r="J572" t="s">
        <v>55</v>
      </c>
      <c r="K572" s="33" t="str">
        <f>_xlfn.XLOOKUP(fSales[[#This Row],[ProductID]],dProduct[ProductID],dProduct[Product])</f>
        <v>Orange</v>
      </c>
      <c r="L572" s="33" t="str">
        <f>_xlfn.XLOOKUP(fSales[[#This Row],[SalesRepID]],dPSalesRep[SalesRepID],dPSalesRep[Region])</f>
        <v>West</v>
      </c>
      <c r="M572" s="33">
        <f>fSales[[#This Row],[Units]]*_xlfn.XLOOKUP(fSales[[#This Row],[ProductID]],dProduct[ProductID],dProduct[CratePrice])</f>
        <v>6783</v>
      </c>
    </row>
    <row r="573" spans="7:13" x14ac:dyDescent="0.3">
      <c r="G573" s="32">
        <v>45674</v>
      </c>
      <c r="H573">
        <v>276</v>
      </c>
      <c r="I573" t="s">
        <v>48</v>
      </c>
      <c r="J573" t="s">
        <v>58</v>
      </c>
      <c r="K573" s="33" t="str">
        <f>_xlfn.XLOOKUP(fSales[[#This Row],[ProductID]],dProduct[ProductID],dProduct[Product])</f>
        <v>Banana</v>
      </c>
      <c r="L573" s="33" t="str">
        <f>_xlfn.XLOOKUP(fSales[[#This Row],[SalesRepID]],dPSalesRep[SalesRepID],dPSalesRep[Region])</f>
        <v>East</v>
      </c>
      <c r="M573" s="33">
        <f>fSales[[#This Row],[Units]]*_xlfn.XLOOKUP(fSales[[#This Row],[ProductID]],dProduct[ProductID],dProduct[CratePrice])</f>
        <v>4830</v>
      </c>
    </row>
    <row r="574" spans="7:13" x14ac:dyDescent="0.3">
      <c r="G574" s="32">
        <v>45674</v>
      </c>
      <c r="H574">
        <v>24</v>
      </c>
      <c r="I574" t="s">
        <v>46</v>
      </c>
      <c r="J574" t="s">
        <v>56</v>
      </c>
      <c r="K574" s="33" t="str">
        <f>_xlfn.XLOOKUP(fSales[[#This Row],[ProductID]],dProduct[ProductID],dProduct[Product])</f>
        <v>Kiwi</v>
      </c>
      <c r="L574" s="33" t="str">
        <f>_xlfn.XLOOKUP(fSales[[#This Row],[SalesRepID]],dPSalesRep[SalesRepID],dPSalesRep[Region])</f>
        <v>NW</v>
      </c>
      <c r="M574" s="33">
        <f>fSales[[#This Row],[Units]]*_xlfn.XLOOKUP(fSales[[#This Row],[ProductID]],dProduct[ProductID],dProduct[CratePrice])</f>
        <v>540</v>
      </c>
    </row>
    <row r="575" spans="7:13" x14ac:dyDescent="0.3">
      <c r="G575" s="32">
        <v>45676</v>
      </c>
      <c r="H575">
        <v>96</v>
      </c>
      <c r="I575" t="s">
        <v>42</v>
      </c>
      <c r="J575" t="s">
        <v>66</v>
      </c>
      <c r="K575" s="33" t="str">
        <f>_xlfn.XLOOKUP(fSales[[#This Row],[ProductID]],dProduct[ProductID],dProduct[Product])</f>
        <v>Orange</v>
      </c>
      <c r="L575" s="33" t="str">
        <f>_xlfn.XLOOKUP(fSales[[#This Row],[SalesRepID]],dPSalesRep[SalesRepID],dPSalesRep[Region])</f>
        <v>East</v>
      </c>
      <c r="M575" s="33">
        <f>fSales[[#This Row],[Units]]*_xlfn.XLOOKUP(fSales[[#This Row],[ProductID]],dProduct[ProductID],dProduct[CratePrice])</f>
        <v>2856</v>
      </c>
    </row>
    <row r="576" spans="7:13" x14ac:dyDescent="0.3">
      <c r="G576" s="32">
        <v>45677</v>
      </c>
      <c r="H576">
        <v>72</v>
      </c>
      <c r="I576" t="s">
        <v>46</v>
      </c>
      <c r="J576" t="s">
        <v>66</v>
      </c>
      <c r="K576" s="33" t="str">
        <f>_xlfn.XLOOKUP(fSales[[#This Row],[ProductID]],dProduct[ProductID],dProduct[Product])</f>
        <v>Kiwi</v>
      </c>
      <c r="L576" s="33" t="str">
        <f>_xlfn.XLOOKUP(fSales[[#This Row],[SalesRepID]],dPSalesRep[SalesRepID],dPSalesRep[Region])</f>
        <v>East</v>
      </c>
      <c r="M576" s="33">
        <f>fSales[[#This Row],[Units]]*_xlfn.XLOOKUP(fSales[[#This Row],[ProductID]],dProduct[ProductID],dProduct[CratePrice])</f>
        <v>1620</v>
      </c>
    </row>
    <row r="577" spans="7:13" x14ac:dyDescent="0.3">
      <c r="G577" s="32">
        <v>45677</v>
      </c>
      <c r="H577">
        <v>48</v>
      </c>
      <c r="I577" t="s">
        <v>48</v>
      </c>
      <c r="J577" t="s">
        <v>55</v>
      </c>
      <c r="K577" s="33" t="str">
        <f>_xlfn.XLOOKUP(fSales[[#This Row],[ProductID]],dProduct[ProductID],dProduct[Product])</f>
        <v>Banana</v>
      </c>
      <c r="L577" s="33" t="str">
        <f>_xlfn.XLOOKUP(fSales[[#This Row],[SalesRepID]],dPSalesRep[SalesRepID],dPSalesRep[Region])</f>
        <v>West</v>
      </c>
      <c r="M577" s="33">
        <f>fSales[[#This Row],[Units]]*_xlfn.XLOOKUP(fSales[[#This Row],[ProductID]],dProduct[ProductID],dProduct[CratePrice])</f>
        <v>840</v>
      </c>
    </row>
    <row r="578" spans="7:13" x14ac:dyDescent="0.3">
      <c r="G578" s="32">
        <v>45677</v>
      </c>
      <c r="H578">
        <v>96</v>
      </c>
      <c r="I578" t="s">
        <v>48</v>
      </c>
      <c r="J578" t="s">
        <v>55</v>
      </c>
      <c r="K578" s="33" t="str">
        <f>_xlfn.XLOOKUP(fSales[[#This Row],[ProductID]],dProduct[ProductID],dProduct[Product])</f>
        <v>Banana</v>
      </c>
      <c r="L578" s="33" t="str">
        <f>_xlfn.XLOOKUP(fSales[[#This Row],[SalesRepID]],dPSalesRep[SalesRepID],dPSalesRep[Region])</f>
        <v>West</v>
      </c>
      <c r="M578" s="33">
        <f>fSales[[#This Row],[Units]]*_xlfn.XLOOKUP(fSales[[#This Row],[ProductID]],dProduct[ProductID],dProduct[CratePrice])</f>
        <v>1680</v>
      </c>
    </row>
    <row r="579" spans="7:13" x14ac:dyDescent="0.3">
      <c r="G579" s="32">
        <v>45677</v>
      </c>
      <c r="H579">
        <v>60</v>
      </c>
      <c r="I579" t="s">
        <v>43</v>
      </c>
      <c r="J579" t="s">
        <v>66</v>
      </c>
      <c r="K579" s="33" t="str">
        <f>_xlfn.XLOOKUP(fSales[[#This Row],[ProductID]],dProduct[ProductID],dProduct[Product])</f>
        <v>Apple</v>
      </c>
      <c r="L579" s="33" t="str">
        <f>_xlfn.XLOOKUP(fSales[[#This Row],[SalesRepID]],dPSalesRep[SalesRepID],dPSalesRep[Region])</f>
        <v>East</v>
      </c>
      <c r="M579" s="33">
        <f>fSales[[#This Row],[Units]]*_xlfn.XLOOKUP(fSales[[#This Row],[ProductID]],dProduct[ProductID],dProduct[CratePrice])</f>
        <v>2100</v>
      </c>
    </row>
    <row r="580" spans="7:13" x14ac:dyDescent="0.3">
      <c r="G580" s="32">
        <v>45678</v>
      </c>
      <c r="H580">
        <v>252</v>
      </c>
      <c r="I580" t="s">
        <v>42</v>
      </c>
      <c r="J580" t="s">
        <v>66</v>
      </c>
      <c r="K580" s="33" t="str">
        <f>_xlfn.XLOOKUP(fSales[[#This Row],[ProductID]],dProduct[ProductID],dProduct[Product])</f>
        <v>Orange</v>
      </c>
      <c r="L580" s="33" t="str">
        <f>_xlfn.XLOOKUP(fSales[[#This Row],[SalesRepID]],dPSalesRep[SalesRepID],dPSalesRep[Region])</f>
        <v>East</v>
      </c>
      <c r="M580" s="33">
        <f>fSales[[#This Row],[Units]]*_xlfn.XLOOKUP(fSales[[#This Row],[ProductID]],dProduct[ProductID],dProduct[CratePrice])</f>
        <v>7497</v>
      </c>
    </row>
    <row r="581" spans="7:13" x14ac:dyDescent="0.3">
      <c r="G581" s="32">
        <v>45679</v>
      </c>
      <c r="H581">
        <v>168</v>
      </c>
      <c r="I581" t="s">
        <v>48</v>
      </c>
      <c r="J581" t="s">
        <v>55</v>
      </c>
      <c r="K581" s="33" t="str">
        <f>_xlfn.XLOOKUP(fSales[[#This Row],[ProductID]],dProduct[ProductID],dProduct[Product])</f>
        <v>Banana</v>
      </c>
      <c r="L581" s="33" t="str">
        <f>_xlfn.XLOOKUP(fSales[[#This Row],[SalesRepID]],dPSalesRep[SalesRepID],dPSalesRep[Region])</f>
        <v>West</v>
      </c>
      <c r="M581" s="33">
        <f>fSales[[#This Row],[Units]]*_xlfn.XLOOKUP(fSales[[#This Row],[ProductID]],dProduct[ProductID],dProduct[CratePrice])</f>
        <v>2940</v>
      </c>
    </row>
    <row r="582" spans="7:13" x14ac:dyDescent="0.3">
      <c r="G582" s="32">
        <v>45679</v>
      </c>
      <c r="H582">
        <v>144</v>
      </c>
      <c r="I582" t="s">
        <v>50</v>
      </c>
      <c r="J582" t="s">
        <v>56</v>
      </c>
      <c r="K582" s="33" t="str">
        <f>_xlfn.XLOOKUP(fSales[[#This Row],[ProductID]],dProduct[ProductID],dProduct[Product])</f>
        <v>Cherry</v>
      </c>
      <c r="L582" s="33" t="str">
        <f>_xlfn.XLOOKUP(fSales[[#This Row],[SalesRepID]],dPSalesRep[SalesRepID],dPSalesRep[Region])</f>
        <v>NW</v>
      </c>
      <c r="M582" s="33">
        <f>fSales[[#This Row],[Units]]*_xlfn.XLOOKUP(fSales[[#This Row],[ProductID]],dProduct[ProductID],dProduct[CratePrice])</f>
        <v>6292.8</v>
      </c>
    </row>
    <row r="583" spans="7:13" x14ac:dyDescent="0.3">
      <c r="G583" s="32">
        <v>45681</v>
      </c>
      <c r="H583">
        <v>264</v>
      </c>
      <c r="I583" t="s">
        <v>42</v>
      </c>
      <c r="J583" t="s">
        <v>66</v>
      </c>
      <c r="K583" s="33" t="str">
        <f>_xlfn.XLOOKUP(fSales[[#This Row],[ProductID]],dProduct[ProductID],dProduct[Product])</f>
        <v>Orange</v>
      </c>
      <c r="L583" s="33" t="str">
        <f>_xlfn.XLOOKUP(fSales[[#This Row],[SalesRepID]],dPSalesRep[SalesRepID],dPSalesRep[Region])</f>
        <v>East</v>
      </c>
      <c r="M583" s="33">
        <f>fSales[[#This Row],[Units]]*_xlfn.XLOOKUP(fSales[[#This Row],[ProductID]],dProduct[ProductID],dProduct[CratePrice])</f>
        <v>7854</v>
      </c>
    </row>
    <row r="584" spans="7:13" x14ac:dyDescent="0.3">
      <c r="G584" s="32">
        <v>45681</v>
      </c>
      <c r="H584">
        <v>276</v>
      </c>
      <c r="I584" t="s">
        <v>50</v>
      </c>
      <c r="J584" t="s">
        <v>56</v>
      </c>
      <c r="K584" s="33" t="str">
        <f>_xlfn.XLOOKUP(fSales[[#This Row],[ProductID]],dProduct[ProductID],dProduct[Product])</f>
        <v>Cherry</v>
      </c>
      <c r="L584" s="33" t="str">
        <f>_xlfn.XLOOKUP(fSales[[#This Row],[SalesRepID]],dPSalesRep[SalesRepID],dPSalesRep[Region])</f>
        <v>NW</v>
      </c>
      <c r="M584" s="33">
        <f>fSales[[#This Row],[Units]]*_xlfn.XLOOKUP(fSales[[#This Row],[ProductID]],dProduct[ProductID],dProduct[CratePrice])</f>
        <v>12061.2</v>
      </c>
    </row>
    <row r="585" spans="7:13" x14ac:dyDescent="0.3">
      <c r="G585" s="32">
        <v>45681</v>
      </c>
      <c r="H585">
        <v>228</v>
      </c>
      <c r="I585" t="s">
        <v>43</v>
      </c>
      <c r="J585" t="s">
        <v>58</v>
      </c>
      <c r="K585" s="33" t="str">
        <f>_xlfn.XLOOKUP(fSales[[#This Row],[ProductID]],dProduct[ProductID],dProduct[Product])</f>
        <v>Apple</v>
      </c>
      <c r="L585" s="33" t="str">
        <f>_xlfn.XLOOKUP(fSales[[#This Row],[SalesRepID]],dPSalesRep[SalesRepID],dPSalesRep[Region])</f>
        <v>East</v>
      </c>
      <c r="M585" s="33">
        <f>fSales[[#This Row],[Units]]*_xlfn.XLOOKUP(fSales[[#This Row],[ProductID]],dProduct[ProductID],dProduct[CratePrice])</f>
        <v>7980</v>
      </c>
    </row>
    <row r="586" spans="7:13" x14ac:dyDescent="0.3">
      <c r="G586" s="32">
        <v>45681</v>
      </c>
      <c r="H586">
        <v>240</v>
      </c>
      <c r="I586" t="s">
        <v>46</v>
      </c>
      <c r="J586" t="s">
        <v>58</v>
      </c>
      <c r="K586" s="33" t="str">
        <f>_xlfn.XLOOKUP(fSales[[#This Row],[ProductID]],dProduct[ProductID],dProduct[Product])</f>
        <v>Kiwi</v>
      </c>
      <c r="L586" s="33" t="str">
        <f>_xlfn.XLOOKUP(fSales[[#This Row],[SalesRepID]],dPSalesRep[SalesRepID],dPSalesRep[Region])</f>
        <v>East</v>
      </c>
      <c r="M586" s="33">
        <f>fSales[[#This Row],[Units]]*_xlfn.XLOOKUP(fSales[[#This Row],[ProductID]],dProduct[ProductID],dProduct[CratePrice])</f>
        <v>5400</v>
      </c>
    </row>
    <row r="587" spans="7:13" x14ac:dyDescent="0.3">
      <c r="G587" s="32">
        <v>45681</v>
      </c>
      <c r="H587">
        <v>96</v>
      </c>
      <c r="I587" t="s">
        <v>43</v>
      </c>
      <c r="J587" t="s">
        <v>57</v>
      </c>
      <c r="K587" s="33" t="str">
        <f>_xlfn.XLOOKUP(fSales[[#This Row],[ProductID]],dProduct[ProductID],dProduct[Product])</f>
        <v>Apple</v>
      </c>
      <c r="L587" s="33" t="str">
        <f>_xlfn.XLOOKUP(fSales[[#This Row],[SalesRepID]],dPSalesRep[SalesRepID],dPSalesRep[Region])</f>
        <v>MidWest</v>
      </c>
      <c r="M587" s="33">
        <f>fSales[[#This Row],[Units]]*_xlfn.XLOOKUP(fSales[[#This Row],[ProductID]],dProduct[ProductID],dProduct[CratePrice])</f>
        <v>3360</v>
      </c>
    </row>
    <row r="588" spans="7:13" x14ac:dyDescent="0.3">
      <c r="G588" s="32">
        <v>45682</v>
      </c>
      <c r="H588">
        <v>108</v>
      </c>
      <c r="I588" t="s">
        <v>50</v>
      </c>
      <c r="J588" t="s">
        <v>66</v>
      </c>
      <c r="K588" s="33" t="str">
        <f>_xlfn.XLOOKUP(fSales[[#This Row],[ProductID]],dProduct[ProductID],dProduct[Product])</f>
        <v>Cherry</v>
      </c>
      <c r="L588" s="33" t="str">
        <f>_xlfn.XLOOKUP(fSales[[#This Row],[SalesRepID]],dPSalesRep[SalesRepID],dPSalesRep[Region])</f>
        <v>East</v>
      </c>
      <c r="M588" s="33">
        <f>fSales[[#This Row],[Units]]*_xlfn.XLOOKUP(fSales[[#This Row],[ProductID]],dProduct[ProductID],dProduct[CratePrice])</f>
        <v>4719.6000000000004</v>
      </c>
    </row>
    <row r="589" spans="7:13" x14ac:dyDescent="0.3">
      <c r="G589" s="32">
        <v>45682</v>
      </c>
      <c r="H589">
        <v>216</v>
      </c>
      <c r="I589" t="s">
        <v>43</v>
      </c>
      <c r="J589" t="s">
        <v>58</v>
      </c>
      <c r="K589" s="33" t="str">
        <f>_xlfn.XLOOKUP(fSales[[#This Row],[ProductID]],dProduct[ProductID],dProduct[Product])</f>
        <v>Apple</v>
      </c>
      <c r="L589" s="33" t="str">
        <f>_xlfn.XLOOKUP(fSales[[#This Row],[SalesRepID]],dPSalesRep[SalesRepID],dPSalesRep[Region])</f>
        <v>East</v>
      </c>
      <c r="M589" s="33">
        <f>fSales[[#This Row],[Units]]*_xlfn.XLOOKUP(fSales[[#This Row],[ProductID]],dProduct[ProductID],dProduct[CratePrice])</f>
        <v>7560</v>
      </c>
    </row>
    <row r="590" spans="7:13" x14ac:dyDescent="0.3">
      <c r="G590" s="32">
        <v>45682</v>
      </c>
      <c r="H590">
        <v>168</v>
      </c>
      <c r="I590" t="s">
        <v>42</v>
      </c>
      <c r="J590" t="s">
        <v>57</v>
      </c>
      <c r="K590" s="33" t="str">
        <f>_xlfn.XLOOKUP(fSales[[#This Row],[ProductID]],dProduct[ProductID],dProduct[Product])</f>
        <v>Orange</v>
      </c>
      <c r="L590" s="33" t="str">
        <f>_xlfn.XLOOKUP(fSales[[#This Row],[SalesRepID]],dPSalesRep[SalesRepID],dPSalesRep[Region])</f>
        <v>MidWest</v>
      </c>
      <c r="M590" s="33">
        <f>fSales[[#This Row],[Units]]*_xlfn.XLOOKUP(fSales[[#This Row],[ProductID]],dProduct[ProductID],dProduct[CratePrice])</f>
        <v>4998</v>
      </c>
    </row>
    <row r="591" spans="7:13" x14ac:dyDescent="0.3">
      <c r="G591" s="32">
        <v>45684</v>
      </c>
      <c r="H591">
        <v>72</v>
      </c>
      <c r="I591" t="s">
        <v>42</v>
      </c>
      <c r="J591" t="s">
        <v>58</v>
      </c>
      <c r="K591" s="33" t="str">
        <f>_xlfn.XLOOKUP(fSales[[#This Row],[ProductID]],dProduct[ProductID],dProduct[Product])</f>
        <v>Orange</v>
      </c>
      <c r="L591" s="33" t="str">
        <f>_xlfn.XLOOKUP(fSales[[#This Row],[SalesRepID]],dPSalesRep[SalesRepID],dPSalesRep[Region])</f>
        <v>East</v>
      </c>
      <c r="M591" s="33">
        <f>fSales[[#This Row],[Units]]*_xlfn.XLOOKUP(fSales[[#This Row],[ProductID]],dProduct[ProductID],dProduct[CratePrice])</f>
        <v>2142</v>
      </c>
    </row>
    <row r="592" spans="7:13" x14ac:dyDescent="0.3">
      <c r="G592" s="32">
        <v>45684</v>
      </c>
      <c r="H592">
        <v>300</v>
      </c>
      <c r="I592" t="s">
        <v>50</v>
      </c>
      <c r="J592" t="s">
        <v>55</v>
      </c>
      <c r="K592" s="33" t="str">
        <f>_xlfn.XLOOKUP(fSales[[#This Row],[ProductID]],dProduct[ProductID],dProduct[Product])</f>
        <v>Cherry</v>
      </c>
      <c r="L592" s="33" t="str">
        <f>_xlfn.XLOOKUP(fSales[[#This Row],[SalesRepID]],dPSalesRep[SalesRepID],dPSalesRep[Region])</f>
        <v>West</v>
      </c>
      <c r="M592" s="33">
        <f>fSales[[#This Row],[Units]]*_xlfn.XLOOKUP(fSales[[#This Row],[ProductID]],dProduct[ProductID],dProduct[CratePrice])</f>
        <v>13110</v>
      </c>
    </row>
    <row r="593" spans="7:13" x14ac:dyDescent="0.3">
      <c r="G593" s="32">
        <v>45685</v>
      </c>
      <c r="H593">
        <v>156</v>
      </c>
      <c r="I593" t="s">
        <v>43</v>
      </c>
      <c r="J593" t="s">
        <v>56</v>
      </c>
      <c r="K593" s="33" t="str">
        <f>_xlfn.XLOOKUP(fSales[[#This Row],[ProductID]],dProduct[ProductID],dProduct[Product])</f>
        <v>Apple</v>
      </c>
      <c r="L593" s="33" t="str">
        <f>_xlfn.XLOOKUP(fSales[[#This Row],[SalesRepID]],dPSalesRep[SalesRepID],dPSalesRep[Region])</f>
        <v>NW</v>
      </c>
      <c r="M593" s="33">
        <f>fSales[[#This Row],[Units]]*_xlfn.XLOOKUP(fSales[[#This Row],[ProductID]],dProduct[ProductID],dProduct[CratePrice])</f>
        <v>5460</v>
      </c>
    </row>
    <row r="594" spans="7:13" x14ac:dyDescent="0.3">
      <c r="G594" s="32">
        <v>45685</v>
      </c>
      <c r="H594">
        <v>48</v>
      </c>
      <c r="I594" t="s">
        <v>42</v>
      </c>
      <c r="J594" t="s">
        <v>55</v>
      </c>
      <c r="K594" s="33" t="str">
        <f>_xlfn.XLOOKUP(fSales[[#This Row],[ProductID]],dProduct[ProductID],dProduct[Product])</f>
        <v>Orange</v>
      </c>
      <c r="L594" s="33" t="str">
        <f>_xlfn.XLOOKUP(fSales[[#This Row],[SalesRepID]],dPSalesRep[SalesRepID],dPSalesRep[Region])</f>
        <v>West</v>
      </c>
      <c r="M594" s="33">
        <f>fSales[[#This Row],[Units]]*_xlfn.XLOOKUP(fSales[[#This Row],[ProductID]],dProduct[ProductID],dProduct[CratePrice])</f>
        <v>1428</v>
      </c>
    </row>
    <row r="595" spans="7:13" x14ac:dyDescent="0.3">
      <c r="G595" s="32">
        <v>45685</v>
      </c>
      <c r="H595">
        <v>180</v>
      </c>
      <c r="I595" t="s">
        <v>43</v>
      </c>
      <c r="J595" t="s">
        <v>57</v>
      </c>
      <c r="K595" s="33" t="str">
        <f>_xlfn.XLOOKUP(fSales[[#This Row],[ProductID]],dProduct[ProductID],dProduct[Product])</f>
        <v>Apple</v>
      </c>
      <c r="L595" s="33" t="str">
        <f>_xlfn.XLOOKUP(fSales[[#This Row],[SalesRepID]],dPSalesRep[SalesRepID],dPSalesRep[Region])</f>
        <v>MidWest</v>
      </c>
      <c r="M595" s="33">
        <f>fSales[[#This Row],[Units]]*_xlfn.XLOOKUP(fSales[[#This Row],[ProductID]],dProduct[ProductID],dProduct[CratePrice])</f>
        <v>6300</v>
      </c>
    </row>
    <row r="596" spans="7:13" x14ac:dyDescent="0.3">
      <c r="G596" s="32">
        <v>45686</v>
      </c>
      <c r="H596">
        <v>204</v>
      </c>
      <c r="I596" t="s">
        <v>48</v>
      </c>
      <c r="J596" t="s">
        <v>56</v>
      </c>
      <c r="K596" s="33" t="str">
        <f>_xlfn.XLOOKUP(fSales[[#This Row],[ProductID]],dProduct[ProductID],dProduct[Product])</f>
        <v>Banana</v>
      </c>
      <c r="L596" s="33" t="str">
        <f>_xlfn.XLOOKUP(fSales[[#This Row],[SalesRepID]],dPSalesRep[SalesRepID],dPSalesRep[Region])</f>
        <v>NW</v>
      </c>
      <c r="M596" s="33">
        <f>fSales[[#This Row],[Units]]*_xlfn.XLOOKUP(fSales[[#This Row],[ProductID]],dProduct[ProductID],dProduct[CratePrice])</f>
        <v>3570</v>
      </c>
    </row>
    <row r="597" spans="7:13" x14ac:dyDescent="0.3">
      <c r="G597" s="32">
        <v>45686</v>
      </c>
      <c r="H597">
        <v>132</v>
      </c>
      <c r="I597" t="s">
        <v>43</v>
      </c>
      <c r="J597" t="s">
        <v>55</v>
      </c>
      <c r="K597" s="33" t="str">
        <f>_xlfn.XLOOKUP(fSales[[#This Row],[ProductID]],dProduct[ProductID],dProduct[Product])</f>
        <v>Apple</v>
      </c>
      <c r="L597" s="33" t="str">
        <f>_xlfn.XLOOKUP(fSales[[#This Row],[SalesRepID]],dPSalesRep[SalesRepID],dPSalesRep[Region])</f>
        <v>West</v>
      </c>
      <c r="M597" s="33">
        <f>fSales[[#This Row],[Units]]*_xlfn.XLOOKUP(fSales[[#This Row],[ProductID]],dProduct[ProductID],dProduct[CratePrice])</f>
        <v>4620</v>
      </c>
    </row>
    <row r="598" spans="7:13" x14ac:dyDescent="0.3">
      <c r="G598" s="32">
        <v>45687</v>
      </c>
      <c r="H598">
        <v>216</v>
      </c>
      <c r="I598" t="s">
        <v>46</v>
      </c>
      <c r="J598" t="s">
        <v>55</v>
      </c>
      <c r="K598" s="33" t="str">
        <f>_xlfn.XLOOKUP(fSales[[#This Row],[ProductID]],dProduct[ProductID],dProduct[Product])</f>
        <v>Kiwi</v>
      </c>
      <c r="L598" s="33" t="str">
        <f>_xlfn.XLOOKUP(fSales[[#This Row],[SalesRepID]],dPSalesRep[SalesRepID],dPSalesRep[Region])</f>
        <v>West</v>
      </c>
      <c r="M598" s="33">
        <f>fSales[[#This Row],[Units]]*_xlfn.XLOOKUP(fSales[[#This Row],[ProductID]],dProduct[ProductID],dProduct[CratePrice])</f>
        <v>4860</v>
      </c>
    </row>
    <row r="599" spans="7:13" x14ac:dyDescent="0.3">
      <c r="G599" s="32">
        <v>45687</v>
      </c>
      <c r="H599">
        <v>276</v>
      </c>
      <c r="I599" t="s">
        <v>46</v>
      </c>
      <c r="J599" t="s">
        <v>58</v>
      </c>
      <c r="K599" s="33" t="str">
        <f>_xlfn.XLOOKUP(fSales[[#This Row],[ProductID]],dProduct[ProductID],dProduct[Product])</f>
        <v>Kiwi</v>
      </c>
      <c r="L599" s="33" t="str">
        <f>_xlfn.XLOOKUP(fSales[[#This Row],[SalesRepID]],dPSalesRep[SalesRepID],dPSalesRep[Region])</f>
        <v>East</v>
      </c>
      <c r="M599" s="33">
        <f>fSales[[#This Row],[Units]]*_xlfn.XLOOKUP(fSales[[#This Row],[ProductID]],dProduct[ProductID],dProduct[CratePrice])</f>
        <v>6210</v>
      </c>
    </row>
    <row r="600" spans="7:13" x14ac:dyDescent="0.3">
      <c r="G600" s="32">
        <v>45689</v>
      </c>
      <c r="H600">
        <v>168</v>
      </c>
      <c r="I600" t="s">
        <v>46</v>
      </c>
      <c r="J600" t="s">
        <v>58</v>
      </c>
      <c r="K600" s="33" t="str">
        <f>_xlfn.XLOOKUP(fSales[[#This Row],[ProductID]],dProduct[ProductID],dProduct[Product])</f>
        <v>Kiwi</v>
      </c>
      <c r="L600" s="33" t="str">
        <f>_xlfn.XLOOKUP(fSales[[#This Row],[SalesRepID]],dPSalesRep[SalesRepID],dPSalesRep[Region])</f>
        <v>East</v>
      </c>
      <c r="M600" s="33">
        <f>fSales[[#This Row],[Units]]*_xlfn.XLOOKUP(fSales[[#This Row],[ProductID]],dProduct[ProductID],dProduct[CratePrice])</f>
        <v>3780</v>
      </c>
    </row>
    <row r="601" spans="7:13" x14ac:dyDescent="0.3">
      <c r="G601" s="32">
        <v>45689</v>
      </c>
      <c r="H601">
        <v>156</v>
      </c>
      <c r="I601" t="s">
        <v>50</v>
      </c>
      <c r="J601" t="s">
        <v>58</v>
      </c>
      <c r="K601" s="33" t="str">
        <f>_xlfn.XLOOKUP(fSales[[#This Row],[ProductID]],dProduct[ProductID],dProduct[Product])</f>
        <v>Cherry</v>
      </c>
      <c r="L601" s="33" t="str">
        <f>_xlfn.XLOOKUP(fSales[[#This Row],[SalesRepID]],dPSalesRep[SalesRepID],dPSalesRep[Region])</f>
        <v>East</v>
      </c>
      <c r="M601" s="33">
        <f>fSales[[#This Row],[Units]]*_xlfn.XLOOKUP(fSales[[#This Row],[ProductID]],dProduct[ProductID],dProduct[CratePrice])</f>
        <v>6817.2000000000007</v>
      </c>
    </row>
    <row r="602" spans="7:13" x14ac:dyDescent="0.3">
      <c r="G602" s="32">
        <v>45691</v>
      </c>
      <c r="H602">
        <v>144</v>
      </c>
      <c r="I602" t="s">
        <v>43</v>
      </c>
      <c r="J602" t="s">
        <v>55</v>
      </c>
      <c r="K602" s="33" t="str">
        <f>_xlfn.XLOOKUP(fSales[[#This Row],[ProductID]],dProduct[ProductID],dProduct[Product])</f>
        <v>Apple</v>
      </c>
      <c r="L602" s="33" t="str">
        <f>_xlfn.XLOOKUP(fSales[[#This Row],[SalesRepID]],dPSalesRep[SalesRepID],dPSalesRep[Region])</f>
        <v>West</v>
      </c>
      <c r="M602" s="33">
        <f>fSales[[#This Row],[Units]]*_xlfn.XLOOKUP(fSales[[#This Row],[ProductID]],dProduct[ProductID],dProduct[CratePrice])</f>
        <v>5040</v>
      </c>
    </row>
    <row r="603" spans="7:13" x14ac:dyDescent="0.3">
      <c r="G603" s="32">
        <v>45691</v>
      </c>
      <c r="H603">
        <v>84</v>
      </c>
      <c r="I603" t="s">
        <v>50</v>
      </c>
      <c r="J603" t="s">
        <v>56</v>
      </c>
      <c r="K603" s="33" t="str">
        <f>_xlfn.XLOOKUP(fSales[[#This Row],[ProductID]],dProduct[ProductID],dProduct[Product])</f>
        <v>Cherry</v>
      </c>
      <c r="L603" s="33" t="str">
        <f>_xlfn.XLOOKUP(fSales[[#This Row],[SalesRepID]],dPSalesRep[SalesRepID],dPSalesRep[Region])</f>
        <v>NW</v>
      </c>
      <c r="M603" s="33">
        <f>fSales[[#This Row],[Units]]*_xlfn.XLOOKUP(fSales[[#This Row],[ProductID]],dProduct[ProductID],dProduct[CratePrice])</f>
        <v>3670.8</v>
      </c>
    </row>
    <row r="604" spans="7:13" x14ac:dyDescent="0.3">
      <c r="G604" s="32">
        <v>45691</v>
      </c>
      <c r="H604">
        <v>168</v>
      </c>
      <c r="I604" t="s">
        <v>43</v>
      </c>
      <c r="J604" t="s">
        <v>58</v>
      </c>
      <c r="K604" s="33" t="str">
        <f>_xlfn.XLOOKUP(fSales[[#This Row],[ProductID]],dProduct[ProductID],dProduct[Product])</f>
        <v>Apple</v>
      </c>
      <c r="L604" s="33" t="str">
        <f>_xlfn.XLOOKUP(fSales[[#This Row],[SalesRepID]],dPSalesRep[SalesRepID],dPSalesRep[Region])</f>
        <v>East</v>
      </c>
      <c r="M604" s="33">
        <f>fSales[[#This Row],[Units]]*_xlfn.XLOOKUP(fSales[[#This Row],[ProductID]],dProduct[ProductID],dProduct[CratePrice])</f>
        <v>5880</v>
      </c>
    </row>
    <row r="605" spans="7:13" x14ac:dyDescent="0.3">
      <c r="G605" s="32">
        <v>45692</v>
      </c>
      <c r="H605">
        <v>240</v>
      </c>
      <c r="I605" t="s">
        <v>50</v>
      </c>
      <c r="J605" t="s">
        <v>57</v>
      </c>
      <c r="K605" s="33" t="str">
        <f>_xlfn.XLOOKUP(fSales[[#This Row],[ProductID]],dProduct[ProductID],dProduct[Product])</f>
        <v>Cherry</v>
      </c>
      <c r="L605" s="33" t="str">
        <f>_xlfn.XLOOKUP(fSales[[#This Row],[SalesRepID]],dPSalesRep[SalesRepID],dPSalesRep[Region])</f>
        <v>MidWest</v>
      </c>
      <c r="M605" s="33">
        <f>fSales[[#This Row],[Units]]*_xlfn.XLOOKUP(fSales[[#This Row],[ProductID]],dProduct[ProductID],dProduct[CratePrice])</f>
        <v>10488</v>
      </c>
    </row>
    <row r="606" spans="7:13" x14ac:dyDescent="0.3">
      <c r="G606" s="32">
        <v>45692</v>
      </c>
      <c r="H606">
        <v>72</v>
      </c>
      <c r="I606" t="s">
        <v>46</v>
      </c>
      <c r="J606" t="s">
        <v>55</v>
      </c>
      <c r="K606" s="33" t="str">
        <f>_xlfn.XLOOKUP(fSales[[#This Row],[ProductID]],dProduct[ProductID],dProduct[Product])</f>
        <v>Kiwi</v>
      </c>
      <c r="L606" s="33" t="str">
        <f>_xlfn.XLOOKUP(fSales[[#This Row],[SalesRepID]],dPSalesRep[SalesRepID],dPSalesRep[Region])</f>
        <v>West</v>
      </c>
      <c r="M606" s="33">
        <f>fSales[[#This Row],[Units]]*_xlfn.XLOOKUP(fSales[[#This Row],[ProductID]],dProduct[ProductID],dProduct[CratePrice])</f>
        <v>1620</v>
      </c>
    </row>
    <row r="607" spans="7:13" x14ac:dyDescent="0.3">
      <c r="G607" s="32">
        <v>45693</v>
      </c>
      <c r="H607">
        <v>36</v>
      </c>
      <c r="I607" t="s">
        <v>46</v>
      </c>
      <c r="J607" t="s">
        <v>56</v>
      </c>
      <c r="K607" s="33" t="str">
        <f>_xlfn.XLOOKUP(fSales[[#This Row],[ProductID]],dProduct[ProductID],dProduct[Product])</f>
        <v>Kiwi</v>
      </c>
      <c r="L607" s="33" t="str">
        <f>_xlfn.XLOOKUP(fSales[[#This Row],[SalesRepID]],dPSalesRep[SalesRepID],dPSalesRep[Region])</f>
        <v>NW</v>
      </c>
      <c r="M607" s="33">
        <f>fSales[[#This Row],[Units]]*_xlfn.XLOOKUP(fSales[[#This Row],[ProductID]],dProduct[ProductID],dProduct[CratePrice])</f>
        <v>810</v>
      </c>
    </row>
    <row r="608" spans="7:13" x14ac:dyDescent="0.3">
      <c r="G608" s="32">
        <v>45693</v>
      </c>
      <c r="H608">
        <v>216</v>
      </c>
      <c r="I608" t="s">
        <v>43</v>
      </c>
      <c r="J608" t="s">
        <v>57</v>
      </c>
      <c r="K608" s="33" t="str">
        <f>_xlfn.XLOOKUP(fSales[[#This Row],[ProductID]],dProduct[ProductID],dProduct[Product])</f>
        <v>Apple</v>
      </c>
      <c r="L608" s="33" t="str">
        <f>_xlfn.XLOOKUP(fSales[[#This Row],[SalesRepID]],dPSalesRep[SalesRepID],dPSalesRep[Region])</f>
        <v>MidWest</v>
      </c>
      <c r="M608" s="33">
        <f>fSales[[#This Row],[Units]]*_xlfn.XLOOKUP(fSales[[#This Row],[ProductID]],dProduct[ProductID],dProduct[CratePrice])</f>
        <v>7560</v>
      </c>
    </row>
    <row r="609" spans="7:13" x14ac:dyDescent="0.3">
      <c r="G609" s="32">
        <v>45694</v>
      </c>
      <c r="H609">
        <v>72</v>
      </c>
      <c r="I609" t="s">
        <v>43</v>
      </c>
      <c r="J609" t="s">
        <v>57</v>
      </c>
      <c r="K609" s="33" t="str">
        <f>_xlfn.XLOOKUP(fSales[[#This Row],[ProductID]],dProduct[ProductID],dProduct[Product])</f>
        <v>Apple</v>
      </c>
      <c r="L609" s="33" t="str">
        <f>_xlfn.XLOOKUP(fSales[[#This Row],[SalesRepID]],dPSalesRep[SalesRepID],dPSalesRep[Region])</f>
        <v>MidWest</v>
      </c>
      <c r="M609" s="33">
        <f>fSales[[#This Row],[Units]]*_xlfn.XLOOKUP(fSales[[#This Row],[ProductID]],dProduct[ProductID],dProduct[CratePrice])</f>
        <v>2520</v>
      </c>
    </row>
    <row r="610" spans="7:13" x14ac:dyDescent="0.3">
      <c r="G610" s="32">
        <v>45694</v>
      </c>
      <c r="H610">
        <v>204</v>
      </c>
      <c r="I610" t="s">
        <v>50</v>
      </c>
      <c r="J610" t="s">
        <v>56</v>
      </c>
      <c r="K610" s="33" t="str">
        <f>_xlfn.XLOOKUP(fSales[[#This Row],[ProductID]],dProduct[ProductID],dProduct[Product])</f>
        <v>Cherry</v>
      </c>
      <c r="L610" s="33" t="str">
        <f>_xlfn.XLOOKUP(fSales[[#This Row],[SalesRepID]],dPSalesRep[SalesRepID],dPSalesRep[Region])</f>
        <v>NW</v>
      </c>
      <c r="M610" s="33">
        <f>fSales[[#This Row],[Units]]*_xlfn.XLOOKUP(fSales[[#This Row],[ProductID]],dProduct[ProductID],dProduct[CratePrice])</f>
        <v>8914.8000000000011</v>
      </c>
    </row>
    <row r="611" spans="7:13" x14ac:dyDescent="0.3">
      <c r="G611" s="32">
        <v>45695</v>
      </c>
      <c r="H611">
        <v>36</v>
      </c>
      <c r="I611" t="s">
        <v>42</v>
      </c>
      <c r="J611" t="s">
        <v>56</v>
      </c>
      <c r="K611" s="33" t="str">
        <f>_xlfn.XLOOKUP(fSales[[#This Row],[ProductID]],dProduct[ProductID],dProduct[Product])</f>
        <v>Orange</v>
      </c>
      <c r="L611" s="33" t="str">
        <f>_xlfn.XLOOKUP(fSales[[#This Row],[SalesRepID]],dPSalesRep[SalesRepID],dPSalesRep[Region])</f>
        <v>NW</v>
      </c>
      <c r="M611" s="33">
        <f>fSales[[#This Row],[Units]]*_xlfn.XLOOKUP(fSales[[#This Row],[ProductID]],dProduct[ProductID],dProduct[CratePrice])</f>
        <v>1071</v>
      </c>
    </row>
    <row r="612" spans="7:13" x14ac:dyDescent="0.3">
      <c r="G612" s="32">
        <v>45695</v>
      </c>
      <c r="H612">
        <v>120</v>
      </c>
      <c r="I612" t="s">
        <v>43</v>
      </c>
      <c r="J612" t="s">
        <v>57</v>
      </c>
      <c r="K612" s="33" t="str">
        <f>_xlfn.XLOOKUP(fSales[[#This Row],[ProductID]],dProduct[ProductID],dProduct[Product])</f>
        <v>Apple</v>
      </c>
      <c r="L612" s="33" t="str">
        <f>_xlfn.XLOOKUP(fSales[[#This Row],[SalesRepID]],dPSalesRep[SalesRepID],dPSalesRep[Region])</f>
        <v>MidWest</v>
      </c>
      <c r="M612" s="33">
        <f>fSales[[#This Row],[Units]]*_xlfn.XLOOKUP(fSales[[#This Row],[ProductID]],dProduct[ProductID],dProduct[CratePrice])</f>
        <v>4200</v>
      </c>
    </row>
    <row r="613" spans="7:13" x14ac:dyDescent="0.3">
      <c r="G613" s="32">
        <v>45699</v>
      </c>
      <c r="H613">
        <v>204</v>
      </c>
      <c r="I613" t="s">
        <v>42</v>
      </c>
      <c r="J613" t="s">
        <v>58</v>
      </c>
      <c r="K613" s="33" t="str">
        <f>_xlfn.XLOOKUP(fSales[[#This Row],[ProductID]],dProduct[ProductID],dProduct[Product])</f>
        <v>Orange</v>
      </c>
      <c r="L613" s="33" t="str">
        <f>_xlfn.XLOOKUP(fSales[[#This Row],[SalesRepID]],dPSalesRep[SalesRepID],dPSalesRep[Region])</f>
        <v>East</v>
      </c>
      <c r="M613" s="33">
        <f>fSales[[#This Row],[Units]]*_xlfn.XLOOKUP(fSales[[#This Row],[ProductID]],dProduct[ProductID],dProduct[CratePrice])</f>
        <v>6069</v>
      </c>
    </row>
    <row r="614" spans="7:13" x14ac:dyDescent="0.3">
      <c r="G614" s="32">
        <v>45699</v>
      </c>
      <c r="H614">
        <v>288</v>
      </c>
      <c r="I614" t="s">
        <v>46</v>
      </c>
      <c r="J614" t="s">
        <v>57</v>
      </c>
      <c r="K614" s="33" t="str">
        <f>_xlfn.XLOOKUP(fSales[[#This Row],[ProductID]],dProduct[ProductID],dProduct[Product])</f>
        <v>Kiwi</v>
      </c>
      <c r="L614" s="33" t="str">
        <f>_xlfn.XLOOKUP(fSales[[#This Row],[SalesRepID]],dPSalesRep[SalesRepID],dPSalesRep[Region])</f>
        <v>MidWest</v>
      </c>
      <c r="M614" s="33">
        <f>fSales[[#This Row],[Units]]*_xlfn.XLOOKUP(fSales[[#This Row],[ProductID]],dProduct[ProductID],dProduct[CratePrice])</f>
        <v>6480</v>
      </c>
    </row>
    <row r="615" spans="7:13" x14ac:dyDescent="0.3">
      <c r="G615" s="32">
        <v>45699</v>
      </c>
      <c r="H615">
        <v>276</v>
      </c>
      <c r="I615" t="s">
        <v>48</v>
      </c>
      <c r="J615" t="s">
        <v>66</v>
      </c>
      <c r="K615" s="33" t="str">
        <f>_xlfn.XLOOKUP(fSales[[#This Row],[ProductID]],dProduct[ProductID],dProduct[Product])</f>
        <v>Banana</v>
      </c>
      <c r="L615" s="33" t="str">
        <f>_xlfn.XLOOKUP(fSales[[#This Row],[SalesRepID]],dPSalesRep[SalesRepID],dPSalesRep[Region])</f>
        <v>East</v>
      </c>
      <c r="M615" s="33">
        <f>fSales[[#This Row],[Units]]*_xlfn.XLOOKUP(fSales[[#This Row],[ProductID]],dProduct[ProductID],dProduct[CratePrice])</f>
        <v>4830</v>
      </c>
    </row>
    <row r="616" spans="7:13" x14ac:dyDescent="0.3">
      <c r="G616" s="32">
        <v>45700</v>
      </c>
      <c r="H616">
        <v>288</v>
      </c>
      <c r="I616" t="s">
        <v>46</v>
      </c>
      <c r="J616" t="s">
        <v>66</v>
      </c>
      <c r="K616" s="33" t="str">
        <f>_xlfn.XLOOKUP(fSales[[#This Row],[ProductID]],dProduct[ProductID],dProduct[Product])</f>
        <v>Kiwi</v>
      </c>
      <c r="L616" s="33" t="str">
        <f>_xlfn.XLOOKUP(fSales[[#This Row],[SalesRepID]],dPSalesRep[SalesRepID],dPSalesRep[Region])</f>
        <v>East</v>
      </c>
      <c r="M616" s="33">
        <f>fSales[[#This Row],[Units]]*_xlfn.XLOOKUP(fSales[[#This Row],[ProductID]],dProduct[ProductID],dProduct[CratePrice])</f>
        <v>6480</v>
      </c>
    </row>
    <row r="617" spans="7:13" x14ac:dyDescent="0.3">
      <c r="G617" s="32">
        <v>45700</v>
      </c>
      <c r="H617">
        <v>228</v>
      </c>
      <c r="I617" t="s">
        <v>43</v>
      </c>
      <c r="J617" t="s">
        <v>66</v>
      </c>
      <c r="K617" s="33" t="str">
        <f>_xlfn.XLOOKUP(fSales[[#This Row],[ProductID]],dProduct[ProductID],dProduct[Product])</f>
        <v>Apple</v>
      </c>
      <c r="L617" s="33" t="str">
        <f>_xlfn.XLOOKUP(fSales[[#This Row],[SalesRepID]],dPSalesRep[SalesRepID],dPSalesRep[Region])</f>
        <v>East</v>
      </c>
      <c r="M617" s="33">
        <f>fSales[[#This Row],[Units]]*_xlfn.XLOOKUP(fSales[[#This Row],[ProductID]],dProduct[ProductID],dProduct[CratePrice])</f>
        <v>7980</v>
      </c>
    </row>
    <row r="618" spans="7:13" x14ac:dyDescent="0.3">
      <c r="G618" s="32">
        <v>45703</v>
      </c>
      <c r="H618">
        <v>144</v>
      </c>
      <c r="I618" t="s">
        <v>42</v>
      </c>
      <c r="J618" t="s">
        <v>57</v>
      </c>
      <c r="K618" s="33" t="str">
        <f>_xlfn.XLOOKUP(fSales[[#This Row],[ProductID]],dProduct[ProductID],dProduct[Product])</f>
        <v>Orange</v>
      </c>
      <c r="L618" s="33" t="str">
        <f>_xlfn.XLOOKUP(fSales[[#This Row],[SalesRepID]],dPSalesRep[SalesRepID],dPSalesRep[Region])</f>
        <v>MidWest</v>
      </c>
      <c r="M618" s="33">
        <f>fSales[[#This Row],[Units]]*_xlfn.XLOOKUP(fSales[[#This Row],[ProductID]],dProduct[ProductID],dProduct[CratePrice])</f>
        <v>4284</v>
      </c>
    </row>
    <row r="619" spans="7:13" x14ac:dyDescent="0.3">
      <c r="G619" s="32">
        <v>45705</v>
      </c>
      <c r="H619">
        <v>204</v>
      </c>
      <c r="I619" t="s">
        <v>43</v>
      </c>
      <c r="J619" t="s">
        <v>56</v>
      </c>
      <c r="K619" s="33" t="str">
        <f>_xlfn.XLOOKUP(fSales[[#This Row],[ProductID]],dProduct[ProductID],dProduct[Product])</f>
        <v>Apple</v>
      </c>
      <c r="L619" s="33" t="str">
        <f>_xlfn.XLOOKUP(fSales[[#This Row],[SalesRepID]],dPSalesRep[SalesRepID],dPSalesRep[Region])</f>
        <v>NW</v>
      </c>
      <c r="M619" s="33">
        <f>fSales[[#This Row],[Units]]*_xlfn.XLOOKUP(fSales[[#This Row],[ProductID]],dProduct[ProductID],dProduct[CratePrice])</f>
        <v>7140</v>
      </c>
    </row>
    <row r="620" spans="7:13" x14ac:dyDescent="0.3">
      <c r="G620" s="32">
        <v>45706</v>
      </c>
      <c r="H620">
        <v>300</v>
      </c>
      <c r="I620" t="s">
        <v>48</v>
      </c>
      <c r="J620" t="s">
        <v>56</v>
      </c>
      <c r="K620" s="33" t="str">
        <f>_xlfn.XLOOKUP(fSales[[#This Row],[ProductID]],dProduct[ProductID],dProduct[Product])</f>
        <v>Banana</v>
      </c>
      <c r="L620" s="33" t="str">
        <f>_xlfn.XLOOKUP(fSales[[#This Row],[SalesRepID]],dPSalesRep[SalesRepID],dPSalesRep[Region])</f>
        <v>NW</v>
      </c>
      <c r="M620" s="33">
        <f>fSales[[#This Row],[Units]]*_xlfn.XLOOKUP(fSales[[#This Row],[ProductID]],dProduct[ProductID],dProduct[CratePrice])</f>
        <v>5250</v>
      </c>
    </row>
    <row r="621" spans="7:13" x14ac:dyDescent="0.3">
      <c r="G621" s="32">
        <v>45707</v>
      </c>
      <c r="H621">
        <v>132</v>
      </c>
      <c r="I621" t="s">
        <v>48</v>
      </c>
      <c r="J621" t="s">
        <v>58</v>
      </c>
      <c r="K621" s="33" t="str">
        <f>_xlfn.XLOOKUP(fSales[[#This Row],[ProductID]],dProduct[ProductID],dProduct[Product])</f>
        <v>Banana</v>
      </c>
      <c r="L621" s="33" t="str">
        <f>_xlfn.XLOOKUP(fSales[[#This Row],[SalesRepID]],dPSalesRep[SalesRepID],dPSalesRep[Region])</f>
        <v>East</v>
      </c>
      <c r="M621" s="33">
        <f>fSales[[#This Row],[Units]]*_xlfn.XLOOKUP(fSales[[#This Row],[ProductID]],dProduct[ProductID],dProduct[CratePrice])</f>
        <v>2310</v>
      </c>
    </row>
    <row r="622" spans="7:13" x14ac:dyDescent="0.3">
      <c r="G622" s="32">
        <v>45709</v>
      </c>
      <c r="H622">
        <v>252</v>
      </c>
      <c r="I622" t="s">
        <v>48</v>
      </c>
      <c r="J622" t="s">
        <v>55</v>
      </c>
      <c r="K622" s="33" t="str">
        <f>_xlfn.XLOOKUP(fSales[[#This Row],[ProductID]],dProduct[ProductID],dProduct[Product])</f>
        <v>Banana</v>
      </c>
      <c r="L622" s="33" t="str">
        <f>_xlfn.XLOOKUP(fSales[[#This Row],[SalesRepID]],dPSalesRep[SalesRepID],dPSalesRep[Region])</f>
        <v>West</v>
      </c>
      <c r="M622" s="33">
        <f>fSales[[#This Row],[Units]]*_xlfn.XLOOKUP(fSales[[#This Row],[ProductID]],dProduct[ProductID],dProduct[CratePrice])</f>
        <v>4410</v>
      </c>
    </row>
    <row r="623" spans="7:13" x14ac:dyDescent="0.3">
      <c r="G623" s="32">
        <v>45709</v>
      </c>
      <c r="H623">
        <v>108</v>
      </c>
      <c r="I623" t="s">
        <v>46</v>
      </c>
      <c r="J623" t="s">
        <v>55</v>
      </c>
      <c r="K623" s="33" t="str">
        <f>_xlfn.XLOOKUP(fSales[[#This Row],[ProductID]],dProduct[ProductID],dProduct[Product])</f>
        <v>Kiwi</v>
      </c>
      <c r="L623" s="33" t="str">
        <f>_xlfn.XLOOKUP(fSales[[#This Row],[SalesRepID]],dPSalesRep[SalesRepID],dPSalesRep[Region])</f>
        <v>West</v>
      </c>
      <c r="M623" s="33">
        <f>fSales[[#This Row],[Units]]*_xlfn.XLOOKUP(fSales[[#This Row],[ProductID]],dProduct[ProductID],dProduct[CratePrice])</f>
        <v>2430</v>
      </c>
    </row>
    <row r="624" spans="7:13" x14ac:dyDescent="0.3">
      <c r="G624" s="32">
        <v>45710</v>
      </c>
      <c r="H624">
        <v>72</v>
      </c>
      <c r="I624" t="s">
        <v>50</v>
      </c>
      <c r="J624" t="s">
        <v>55</v>
      </c>
      <c r="K624" s="33" t="str">
        <f>_xlfn.XLOOKUP(fSales[[#This Row],[ProductID]],dProduct[ProductID],dProduct[Product])</f>
        <v>Cherry</v>
      </c>
      <c r="L624" s="33" t="str">
        <f>_xlfn.XLOOKUP(fSales[[#This Row],[SalesRepID]],dPSalesRep[SalesRepID],dPSalesRep[Region])</f>
        <v>West</v>
      </c>
      <c r="M624" s="33">
        <f>fSales[[#This Row],[Units]]*_xlfn.XLOOKUP(fSales[[#This Row],[ProductID]],dProduct[ProductID],dProduct[CratePrice])</f>
        <v>3146.4</v>
      </c>
    </row>
    <row r="625" spans="7:13" x14ac:dyDescent="0.3">
      <c r="G625" s="32">
        <v>45710</v>
      </c>
      <c r="H625">
        <v>24</v>
      </c>
      <c r="I625" t="s">
        <v>42</v>
      </c>
      <c r="J625" t="s">
        <v>66</v>
      </c>
      <c r="K625" s="33" t="str">
        <f>_xlfn.XLOOKUP(fSales[[#This Row],[ProductID]],dProduct[ProductID],dProduct[Product])</f>
        <v>Orange</v>
      </c>
      <c r="L625" s="33" t="str">
        <f>_xlfn.XLOOKUP(fSales[[#This Row],[SalesRepID]],dPSalesRep[SalesRepID],dPSalesRep[Region])</f>
        <v>East</v>
      </c>
      <c r="M625" s="33">
        <f>fSales[[#This Row],[Units]]*_xlfn.XLOOKUP(fSales[[#This Row],[ProductID]],dProduct[ProductID],dProduct[CratePrice])</f>
        <v>714</v>
      </c>
    </row>
    <row r="626" spans="7:13" x14ac:dyDescent="0.3">
      <c r="G626" s="32">
        <v>45712</v>
      </c>
      <c r="H626">
        <v>228</v>
      </c>
      <c r="I626" t="s">
        <v>42</v>
      </c>
      <c r="J626" t="s">
        <v>56</v>
      </c>
      <c r="K626" s="33" t="str">
        <f>_xlfn.XLOOKUP(fSales[[#This Row],[ProductID]],dProduct[ProductID],dProduct[Product])</f>
        <v>Orange</v>
      </c>
      <c r="L626" s="33" t="str">
        <f>_xlfn.XLOOKUP(fSales[[#This Row],[SalesRepID]],dPSalesRep[SalesRepID],dPSalesRep[Region])</f>
        <v>NW</v>
      </c>
      <c r="M626" s="33">
        <f>fSales[[#This Row],[Units]]*_xlfn.XLOOKUP(fSales[[#This Row],[ProductID]],dProduct[ProductID],dProduct[CratePrice])</f>
        <v>6783</v>
      </c>
    </row>
    <row r="627" spans="7:13" x14ac:dyDescent="0.3">
      <c r="G627" s="32">
        <v>45713</v>
      </c>
      <c r="H627">
        <v>168</v>
      </c>
      <c r="I627" t="s">
        <v>42</v>
      </c>
      <c r="J627" t="s">
        <v>66</v>
      </c>
      <c r="K627" s="33" t="str">
        <f>_xlfn.XLOOKUP(fSales[[#This Row],[ProductID]],dProduct[ProductID],dProduct[Product])</f>
        <v>Orange</v>
      </c>
      <c r="L627" s="33" t="str">
        <f>_xlfn.XLOOKUP(fSales[[#This Row],[SalesRepID]],dPSalesRep[SalesRepID],dPSalesRep[Region])</f>
        <v>East</v>
      </c>
      <c r="M627" s="33">
        <f>fSales[[#This Row],[Units]]*_xlfn.XLOOKUP(fSales[[#This Row],[ProductID]],dProduct[ProductID],dProduct[CratePrice])</f>
        <v>4998</v>
      </c>
    </row>
    <row r="628" spans="7:13" x14ac:dyDescent="0.3">
      <c r="G628" s="32">
        <v>45714</v>
      </c>
      <c r="H628">
        <v>240</v>
      </c>
      <c r="I628" t="s">
        <v>42</v>
      </c>
      <c r="J628" t="s">
        <v>55</v>
      </c>
      <c r="K628" s="33" t="str">
        <f>_xlfn.XLOOKUP(fSales[[#This Row],[ProductID]],dProduct[ProductID],dProduct[Product])</f>
        <v>Orange</v>
      </c>
      <c r="L628" s="33" t="str">
        <f>_xlfn.XLOOKUP(fSales[[#This Row],[SalesRepID]],dPSalesRep[SalesRepID],dPSalesRep[Region])</f>
        <v>West</v>
      </c>
      <c r="M628" s="33">
        <f>fSales[[#This Row],[Units]]*_xlfn.XLOOKUP(fSales[[#This Row],[ProductID]],dProduct[ProductID],dProduct[CratePrice])</f>
        <v>7140</v>
      </c>
    </row>
    <row r="629" spans="7:13" x14ac:dyDescent="0.3">
      <c r="G629" s="32">
        <v>45716</v>
      </c>
      <c r="H629">
        <v>36</v>
      </c>
      <c r="I629" t="s">
        <v>46</v>
      </c>
      <c r="J629" t="s">
        <v>55</v>
      </c>
      <c r="K629" s="33" t="str">
        <f>_xlfn.XLOOKUP(fSales[[#This Row],[ProductID]],dProduct[ProductID],dProduct[Product])</f>
        <v>Kiwi</v>
      </c>
      <c r="L629" s="33" t="str">
        <f>_xlfn.XLOOKUP(fSales[[#This Row],[SalesRepID]],dPSalesRep[SalesRepID],dPSalesRep[Region])</f>
        <v>West</v>
      </c>
      <c r="M629" s="33">
        <f>fSales[[#This Row],[Units]]*_xlfn.XLOOKUP(fSales[[#This Row],[ProductID]],dProduct[ProductID],dProduct[CratePrice])</f>
        <v>810</v>
      </c>
    </row>
    <row r="630" spans="7:13" x14ac:dyDescent="0.3">
      <c r="G630" s="32">
        <v>45718</v>
      </c>
      <c r="H630">
        <v>84</v>
      </c>
      <c r="I630" t="s">
        <v>50</v>
      </c>
      <c r="J630" t="s">
        <v>57</v>
      </c>
      <c r="K630" s="33" t="str">
        <f>_xlfn.XLOOKUP(fSales[[#This Row],[ProductID]],dProduct[ProductID],dProduct[Product])</f>
        <v>Cherry</v>
      </c>
      <c r="L630" s="33" t="str">
        <f>_xlfn.XLOOKUP(fSales[[#This Row],[SalesRepID]],dPSalesRep[SalesRepID],dPSalesRep[Region])</f>
        <v>MidWest</v>
      </c>
      <c r="M630" s="33">
        <f>fSales[[#This Row],[Units]]*_xlfn.XLOOKUP(fSales[[#This Row],[ProductID]],dProduct[ProductID],dProduct[CratePrice])</f>
        <v>3670.8</v>
      </c>
    </row>
    <row r="631" spans="7:13" x14ac:dyDescent="0.3">
      <c r="G631" s="32">
        <v>45718</v>
      </c>
      <c r="H631">
        <v>192</v>
      </c>
      <c r="I631" t="s">
        <v>50</v>
      </c>
      <c r="J631" t="s">
        <v>56</v>
      </c>
      <c r="K631" s="33" t="str">
        <f>_xlfn.XLOOKUP(fSales[[#This Row],[ProductID]],dProduct[ProductID],dProduct[Product])</f>
        <v>Cherry</v>
      </c>
      <c r="L631" s="33" t="str">
        <f>_xlfn.XLOOKUP(fSales[[#This Row],[SalesRepID]],dPSalesRep[SalesRepID],dPSalesRep[Region])</f>
        <v>NW</v>
      </c>
      <c r="M631" s="33">
        <f>fSales[[#This Row],[Units]]*_xlfn.XLOOKUP(fSales[[#This Row],[ProductID]],dProduct[ProductID],dProduct[CratePrice])</f>
        <v>8390.4000000000015</v>
      </c>
    </row>
    <row r="632" spans="7:13" x14ac:dyDescent="0.3">
      <c r="G632" s="32">
        <v>45719</v>
      </c>
      <c r="H632">
        <v>108</v>
      </c>
      <c r="I632" t="s">
        <v>43</v>
      </c>
      <c r="J632" t="s">
        <v>55</v>
      </c>
      <c r="K632" s="33" t="str">
        <f>_xlfn.XLOOKUP(fSales[[#This Row],[ProductID]],dProduct[ProductID],dProduct[Product])</f>
        <v>Apple</v>
      </c>
      <c r="L632" s="33" t="str">
        <f>_xlfn.XLOOKUP(fSales[[#This Row],[SalesRepID]],dPSalesRep[SalesRepID],dPSalesRep[Region])</f>
        <v>West</v>
      </c>
      <c r="M632" s="33">
        <f>fSales[[#This Row],[Units]]*_xlfn.XLOOKUP(fSales[[#This Row],[ProductID]],dProduct[ProductID],dProduct[CratePrice])</f>
        <v>3780</v>
      </c>
    </row>
    <row r="633" spans="7:13" x14ac:dyDescent="0.3">
      <c r="G633" s="32">
        <v>45719</v>
      </c>
      <c r="H633">
        <v>72</v>
      </c>
      <c r="I633" t="s">
        <v>42</v>
      </c>
      <c r="J633" t="s">
        <v>56</v>
      </c>
      <c r="K633" s="33" t="str">
        <f>_xlfn.XLOOKUP(fSales[[#This Row],[ProductID]],dProduct[ProductID],dProduct[Product])</f>
        <v>Orange</v>
      </c>
      <c r="L633" s="33" t="str">
        <f>_xlfn.XLOOKUP(fSales[[#This Row],[SalesRepID]],dPSalesRep[SalesRepID],dPSalesRep[Region])</f>
        <v>NW</v>
      </c>
      <c r="M633" s="33">
        <f>fSales[[#This Row],[Units]]*_xlfn.XLOOKUP(fSales[[#This Row],[ProductID]],dProduct[ProductID],dProduct[CratePrice])</f>
        <v>2142</v>
      </c>
    </row>
    <row r="634" spans="7:13" x14ac:dyDescent="0.3">
      <c r="G634" s="32">
        <v>45720</v>
      </c>
      <c r="H634">
        <v>48</v>
      </c>
      <c r="I634" t="s">
        <v>48</v>
      </c>
      <c r="J634" t="s">
        <v>57</v>
      </c>
      <c r="K634" s="33" t="str">
        <f>_xlfn.XLOOKUP(fSales[[#This Row],[ProductID]],dProduct[ProductID],dProduct[Product])</f>
        <v>Banana</v>
      </c>
      <c r="L634" s="33" t="str">
        <f>_xlfn.XLOOKUP(fSales[[#This Row],[SalesRepID]],dPSalesRep[SalesRepID],dPSalesRep[Region])</f>
        <v>MidWest</v>
      </c>
      <c r="M634" s="33">
        <f>fSales[[#This Row],[Units]]*_xlfn.XLOOKUP(fSales[[#This Row],[ProductID]],dProduct[ProductID],dProduct[CratePrice])</f>
        <v>840</v>
      </c>
    </row>
    <row r="635" spans="7:13" x14ac:dyDescent="0.3">
      <c r="G635" s="32">
        <v>45720</v>
      </c>
      <c r="H635">
        <v>168</v>
      </c>
      <c r="I635" t="s">
        <v>42</v>
      </c>
      <c r="J635" t="s">
        <v>58</v>
      </c>
      <c r="K635" s="33" t="str">
        <f>_xlfn.XLOOKUP(fSales[[#This Row],[ProductID]],dProduct[ProductID],dProduct[Product])</f>
        <v>Orange</v>
      </c>
      <c r="L635" s="33" t="str">
        <f>_xlfn.XLOOKUP(fSales[[#This Row],[SalesRepID]],dPSalesRep[SalesRepID],dPSalesRep[Region])</f>
        <v>East</v>
      </c>
      <c r="M635" s="33">
        <f>fSales[[#This Row],[Units]]*_xlfn.XLOOKUP(fSales[[#This Row],[ProductID]],dProduct[ProductID],dProduct[CratePrice])</f>
        <v>4998</v>
      </c>
    </row>
    <row r="636" spans="7:13" x14ac:dyDescent="0.3">
      <c r="G636" s="32">
        <v>45720</v>
      </c>
      <c r="H636">
        <v>36</v>
      </c>
      <c r="I636" t="s">
        <v>46</v>
      </c>
      <c r="J636" t="s">
        <v>55</v>
      </c>
      <c r="K636" s="33" t="str">
        <f>_xlfn.XLOOKUP(fSales[[#This Row],[ProductID]],dProduct[ProductID],dProduct[Product])</f>
        <v>Kiwi</v>
      </c>
      <c r="L636" s="33" t="str">
        <f>_xlfn.XLOOKUP(fSales[[#This Row],[SalesRepID]],dPSalesRep[SalesRepID],dPSalesRep[Region])</f>
        <v>West</v>
      </c>
      <c r="M636" s="33">
        <f>fSales[[#This Row],[Units]]*_xlfn.XLOOKUP(fSales[[#This Row],[ProductID]],dProduct[ProductID],dProduct[CratePrice])</f>
        <v>810</v>
      </c>
    </row>
    <row r="637" spans="7:13" x14ac:dyDescent="0.3">
      <c r="G637" s="32">
        <v>45720</v>
      </c>
      <c r="H637">
        <v>144</v>
      </c>
      <c r="I637" t="s">
        <v>50</v>
      </c>
      <c r="J637" t="s">
        <v>55</v>
      </c>
      <c r="K637" s="33" t="str">
        <f>_xlfn.XLOOKUP(fSales[[#This Row],[ProductID]],dProduct[ProductID],dProduct[Product])</f>
        <v>Cherry</v>
      </c>
      <c r="L637" s="33" t="str">
        <f>_xlfn.XLOOKUP(fSales[[#This Row],[SalesRepID]],dPSalesRep[SalesRepID],dPSalesRep[Region])</f>
        <v>West</v>
      </c>
      <c r="M637" s="33">
        <f>fSales[[#This Row],[Units]]*_xlfn.XLOOKUP(fSales[[#This Row],[ProductID]],dProduct[ProductID],dProduct[CratePrice])</f>
        <v>6292.8</v>
      </c>
    </row>
    <row r="638" spans="7:13" x14ac:dyDescent="0.3">
      <c r="G638" s="32">
        <v>45720</v>
      </c>
      <c r="H638">
        <v>72</v>
      </c>
      <c r="I638" t="s">
        <v>50</v>
      </c>
      <c r="J638" t="s">
        <v>58</v>
      </c>
      <c r="K638" s="33" t="str">
        <f>_xlfn.XLOOKUP(fSales[[#This Row],[ProductID]],dProduct[ProductID],dProduct[Product])</f>
        <v>Cherry</v>
      </c>
      <c r="L638" s="33" t="str">
        <f>_xlfn.XLOOKUP(fSales[[#This Row],[SalesRepID]],dPSalesRep[SalesRepID],dPSalesRep[Region])</f>
        <v>East</v>
      </c>
      <c r="M638" s="33">
        <f>fSales[[#This Row],[Units]]*_xlfn.XLOOKUP(fSales[[#This Row],[ProductID]],dProduct[ProductID],dProduct[CratePrice])</f>
        <v>3146.4</v>
      </c>
    </row>
    <row r="639" spans="7:13" x14ac:dyDescent="0.3">
      <c r="G639" s="32">
        <v>45722</v>
      </c>
      <c r="H639">
        <v>156</v>
      </c>
      <c r="I639" t="s">
        <v>46</v>
      </c>
      <c r="J639" t="s">
        <v>66</v>
      </c>
      <c r="K639" s="33" t="str">
        <f>_xlfn.XLOOKUP(fSales[[#This Row],[ProductID]],dProduct[ProductID],dProduct[Product])</f>
        <v>Kiwi</v>
      </c>
      <c r="L639" s="33" t="str">
        <f>_xlfn.XLOOKUP(fSales[[#This Row],[SalesRepID]],dPSalesRep[SalesRepID],dPSalesRep[Region])</f>
        <v>East</v>
      </c>
      <c r="M639" s="33">
        <f>fSales[[#This Row],[Units]]*_xlfn.XLOOKUP(fSales[[#This Row],[ProductID]],dProduct[ProductID],dProduct[CratePrice])</f>
        <v>3510</v>
      </c>
    </row>
    <row r="640" spans="7:13" x14ac:dyDescent="0.3">
      <c r="G640" s="32">
        <v>45724</v>
      </c>
      <c r="H640">
        <v>144</v>
      </c>
      <c r="I640" t="s">
        <v>50</v>
      </c>
      <c r="J640" t="s">
        <v>58</v>
      </c>
      <c r="K640" s="33" t="str">
        <f>_xlfn.XLOOKUP(fSales[[#This Row],[ProductID]],dProduct[ProductID],dProduct[Product])</f>
        <v>Cherry</v>
      </c>
      <c r="L640" s="33" t="str">
        <f>_xlfn.XLOOKUP(fSales[[#This Row],[SalesRepID]],dPSalesRep[SalesRepID],dPSalesRep[Region])</f>
        <v>East</v>
      </c>
      <c r="M640" s="33">
        <f>fSales[[#This Row],[Units]]*_xlfn.XLOOKUP(fSales[[#This Row],[ProductID]],dProduct[ProductID],dProduct[CratePrice])</f>
        <v>6292.8</v>
      </c>
    </row>
    <row r="641" spans="7:13" x14ac:dyDescent="0.3">
      <c r="G641" s="32">
        <v>45725</v>
      </c>
      <c r="H641">
        <v>168</v>
      </c>
      <c r="I641" t="s">
        <v>46</v>
      </c>
      <c r="J641" t="s">
        <v>58</v>
      </c>
      <c r="K641" s="33" t="str">
        <f>_xlfn.XLOOKUP(fSales[[#This Row],[ProductID]],dProduct[ProductID],dProduct[Product])</f>
        <v>Kiwi</v>
      </c>
      <c r="L641" s="33" t="str">
        <f>_xlfn.XLOOKUP(fSales[[#This Row],[SalesRepID]],dPSalesRep[SalesRepID],dPSalesRep[Region])</f>
        <v>East</v>
      </c>
      <c r="M641" s="33">
        <f>fSales[[#This Row],[Units]]*_xlfn.XLOOKUP(fSales[[#This Row],[ProductID]],dProduct[ProductID],dProduct[CratePrice])</f>
        <v>3780</v>
      </c>
    </row>
    <row r="642" spans="7:13" x14ac:dyDescent="0.3">
      <c r="G642" s="32">
        <v>45725</v>
      </c>
      <c r="H642">
        <v>168</v>
      </c>
      <c r="I642" t="s">
        <v>46</v>
      </c>
      <c r="J642" t="s">
        <v>56</v>
      </c>
      <c r="K642" s="33" t="str">
        <f>_xlfn.XLOOKUP(fSales[[#This Row],[ProductID]],dProduct[ProductID],dProduct[Product])</f>
        <v>Kiwi</v>
      </c>
      <c r="L642" s="33" t="str">
        <f>_xlfn.XLOOKUP(fSales[[#This Row],[SalesRepID]],dPSalesRep[SalesRepID],dPSalesRep[Region])</f>
        <v>NW</v>
      </c>
      <c r="M642" s="33">
        <f>fSales[[#This Row],[Units]]*_xlfn.XLOOKUP(fSales[[#This Row],[ProductID]],dProduct[ProductID],dProduct[CratePrice])</f>
        <v>3780</v>
      </c>
    </row>
    <row r="643" spans="7:13" x14ac:dyDescent="0.3">
      <c r="G643" s="32">
        <v>45725</v>
      </c>
      <c r="H643">
        <v>108</v>
      </c>
      <c r="I643" t="s">
        <v>43</v>
      </c>
      <c r="J643" t="s">
        <v>66</v>
      </c>
      <c r="K643" s="33" t="str">
        <f>_xlfn.XLOOKUP(fSales[[#This Row],[ProductID]],dProduct[ProductID],dProduct[Product])</f>
        <v>Apple</v>
      </c>
      <c r="L643" s="33" t="str">
        <f>_xlfn.XLOOKUP(fSales[[#This Row],[SalesRepID]],dPSalesRep[SalesRepID],dPSalesRep[Region])</f>
        <v>East</v>
      </c>
      <c r="M643" s="33">
        <f>fSales[[#This Row],[Units]]*_xlfn.XLOOKUP(fSales[[#This Row],[ProductID]],dProduct[ProductID],dProduct[CratePrice])</f>
        <v>3780</v>
      </c>
    </row>
    <row r="644" spans="7:13" x14ac:dyDescent="0.3">
      <c r="G644" s="32">
        <v>45725</v>
      </c>
      <c r="H644">
        <v>24</v>
      </c>
      <c r="I644" t="s">
        <v>43</v>
      </c>
      <c r="J644" t="s">
        <v>55</v>
      </c>
      <c r="K644" s="33" t="str">
        <f>_xlfn.XLOOKUP(fSales[[#This Row],[ProductID]],dProduct[ProductID],dProduct[Product])</f>
        <v>Apple</v>
      </c>
      <c r="L644" s="33" t="str">
        <f>_xlfn.XLOOKUP(fSales[[#This Row],[SalesRepID]],dPSalesRep[SalesRepID],dPSalesRep[Region])</f>
        <v>West</v>
      </c>
      <c r="M644" s="33">
        <f>fSales[[#This Row],[Units]]*_xlfn.XLOOKUP(fSales[[#This Row],[ProductID]],dProduct[ProductID],dProduct[CratePrice])</f>
        <v>840</v>
      </c>
    </row>
    <row r="645" spans="7:13" x14ac:dyDescent="0.3">
      <c r="G645" s="32">
        <v>45725</v>
      </c>
      <c r="H645">
        <v>84</v>
      </c>
      <c r="I645" t="s">
        <v>42</v>
      </c>
      <c r="J645" t="s">
        <v>57</v>
      </c>
      <c r="K645" s="33" t="str">
        <f>_xlfn.XLOOKUP(fSales[[#This Row],[ProductID]],dProduct[ProductID],dProduct[Product])</f>
        <v>Orange</v>
      </c>
      <c r="L645" s="33" t="str">
        <f>_xlfn.XLOOKUP(fSales[[#This Row],[SalesRepID]],dPSalesRep[SalesRepID],dPSalesRep[Region])</f>
        <v>MidWest</v>
      </c>
      <c r="M645" s="33">
        <f>fSales[[#This Row],[Units]]*_xlfn.XLOOKUP(fSales[[#This Row],[ProductID]],dProduct[ProductID],dProduct[CratePrice])</f>
        <v>2499</v>
      </c>
    </row>
    <row r="646" spans="7:13" x14ac:dyDescent="0.3">
      <c r="G646" s="32">
        <v>45726</v>
      </c>
      <c r="H646">
        <v>216</v>
      </c>
      <c r="I646" t="s">
        <v>50</v>
      </c>
      <c r="J646" t="s">
        <v>58</v>
      </c>
      <c r="K646" s="33" t="str">
        <f>_xlfn.XLOOKUP(fSales[[#This Row],[ProductID]],dProduct[ProductID],dProduct[Product])</f>
        <v>Cherry</v>
      </c>
      <c r="L646" s="33" t="str">
        <f>_xlfn.XLOOKUP(fSales[[#This Row],[SalesRepID]],dPSalesRep[SalesRepID],dPSalesRep[Region])</f>
        <v>East</v>
      </c>
      <c r="M646" s="33">
        <f>fSales[[#This Row],[Units]]*_xlfn.XLOOKUP(fSales[[#This Row],[ProductID]],dProduct[ProductID],dProduct[CratePrice])</f>
        <v>9439.2000000000007</v>
      </c>
    </row>
    <row r="647" spans="7:13" x14ac:dyDescent="0.3">
      <c r="G647" s="32">
        <v>45726</v>
      </c>
      <c r="H647">
        <v>72</v>
      </c>
      <c r="I647" t="s">
        <v>50</v>
      </c>
      <c r="J647" t="s">
        <v>57</v>
      </c>
      <c r="K647" s="33" t="str">
        <f>_xlfn.XLOOKUP(fSales[[#This Row],[ProductID]],dProduct[ProductID],dProduct[Product])</f>
        <v>Cherry</v>
      </c>
      <c r="L647" s="33" t="str">
        <f>_xlfn.XLOOKUP(fSales[[#This Row],[SalesRepID]],dPSalesRep[SalesRepID],dPSalesRep[Region])</f>
        <v>MidWest</v>
      </c>
      <c r="M647" s="33">
        <f>fSales[[#This Row],[Units]]*_xlfn.XLOOKUP(fSales[[#This Row],[ProductID]],dProduct[ProductID],dProduct[CratePrice])</f>
        <v>3146.4</v>
      </c>
    </row>
    <row r="648" spans="7:13" x14ac:dyDescent="0.3">
      <c r="G648" s="32">
        <v>45727</v>
      </c>
      <c r="H648">
        <v>60</v>
      </c>
      <c r="I648" t="s">
        <v>46</v>
      </c>
      <c r="J648" t="s">
        <v>66</v>
      </c>
      <c r="K648" s="33" t="str">
        <f>_xlfn.XLOOKUP(fSales[[#This Row],[ProductID]],dProduct[ProductID],dProduct[Product])</f>
        <v>Kiwi</v>
      </c>
      <c r="L648" s="33" t="str">
        <f>_xlfn.XLOOKUP(fSales[[#This Row],[SalesRepID]],dPSalesRep[SalesRepID],dPSalesRep[Region])</f>
        <v>East</v>
      </c>
      <c r="M648" s="33">
        <f>fSales[[#This Row],[Units]]*_xlfn.XLOOKUP(fSales[[#This Row],[ProductID]],dProduct[ProductID],dProduct[CratePrice])</f>
        <v>1350</v>
      </c>
    </row>
    <row r="649" spans="7:13" x14ac:dyDescent="0.3">
      <c r="G649" s="32">
        <v>45727</v>
      </c>
      <c r="H649">
        <v>24</v>
      </c>
      <c r="I649" t="s">
        <v>43</v>
      </c>
      <c r="J649" t="s">
        <v>66</v>
      </c>
      <c r="K649" s="33" t="str">
        <f>_xlfn.XLOOKUP(fSales[[#This Row],[ProductID]],dProduct[ProductID],dProduct[Product])</f>
        <v>Apple</v>
      </c>
      <c r="L649" s="33" t="str">
        <f>_xlfn.XLOOKUP(fSales[[#This Row],[SalesRepID]],dPSalesRep[SalesRepID],dPSalesRep[Region])</f>
        <v>East</v>
      </c>
      <c r="M649" s="33">
        <f>fSales[[#This Row],[Units]]*_xlfn.XLOOKUP(fSales[[#This Row],[ProductID]],dProduct[ProductID],dProduct[CratePrice])</f>
        <v>840</v>
      </c>
    </row>
    <row r="650" spans="7:13" x14ac:dyDescent="0.3">
      <c r="G650" s="32">
        <v>45728</v>
      </c>
      <c r="H650">
        <v>168</v>
      </c>
      <c r="I650" t="s">
        <v>46</v>
      </c>
      <c r="J650" t="s">
        <v>66</v>
      </c>
      <c r="K650" s="33" t="str">
        <f>_xlfn.XLOOKUP(fSales[[#This Row],[ProductID]],dProduct[ProductID],dProduct[Product])</f>
        <v>Kiwi</v>
      </c>
      <c r="L650" s="33" t="str">
        <f>_xlfn.XLOOKUP(fSales[[#This Row],[SalesRepID]],dPSalesRep[SalesRepID],dPSalesRep[Region])</f>
        <v>East</v>
      </c>
      <c r="M650" s="33">
        <f>fSales[[#This Row],[Units]]*_xlfn.XLOOKUP(fSales[[#This Row],[ProductID]],dProduct[ProductID],dProduct[CratePrice])</f>
        <v>3780</v>
      </c>
    </row>
    <row r="651" spans="7:13" x14ac:dyDescent="0.3">
      <c r="G651" s="32">
        <v>45728</v>
      </c>
      <c r="H651">
        <v>156</v>
      </c>
      <c r="I651" t="s">
        <v>48</v>
      </c>
      <c r="J651" t="s">
        <v>58</v>
      </c>
      <c r="K651" s="33" t="str">
        <f>_xlfn.XLOOKUP(fSales[[#This Row],[ProductID]],dProduct[ProductID],dProduct[Product])</f>
        <v>Banana</v>
      </c>
      <c r="L651" s="33" t="str">
        <f>_xlfn.XLOOKUP(fSales[[#This Row],[SalesRepID]],dPSalesRep[SalesRepID],dPSalesRep[Region])</f>
        <v>East</v>
      </c>
      <c r="M651" s="33">
        <f>fSales[[#This Row],[Units]]*_xlfn.XLOOKUP(fSales[[#This Row],[ProductID]],dProduct[ProductID],dProduct[CratePrice])</f>
        <v>2730</v>
      </c>
    </row>
    <row r="652" spans="7:13" x14ac:dyDescent="0.3">
      <c r="G652" s="32">
        <v>45731</v>
      </c>
      <c r="H652">
        <v>192</v>
      </c>
      <c r="I652" t="s">
        <v>46</v>
      </c>
      <c r="J652" t="s">
        <v>57</v>
      </c>
      <c r="K652" s="33" t="str">
        <f>_xlfn.XLOOKUP(fSales[[#This Row],[ProductID]],dProduct[ProductID],dProduct[Product])</f>
        <v>Kiwi</v>
      </c>
      <c r="L652" s="33" t="str">
        <f>_xlfn.XLOOKUP(fSales[[#This Row],[SalesRepID]],dPSalesRep[SalesRepID],dPSalesRep[Region])</f>
        <v>MidWest</v>
      </c>
      <c r="M652" s="33">
        <f>fSales[[#This Row],[Units]]*_xlfn.XLOOKUP(fSales[[#This Row],[ProductID]],dProduct[ProductID],dProduct[CratePrice])</f>
        <v>4320</v>
      </c>
    </row>
    <row r="653" spans="7:13" x14ac:dyDescent="0.3">
      <c r="G653" s="32">
        <v>45731</v>
      </c>
      <c r="H653">
        <v>48</v>
      </c>
      <c r="I653" t="s">
        <v>42</v>
      </c>
      <c r="J653" t="s">
        <v>58</v>
      </c>
      <c r="K653" s="33" t="str">
        <f>_xlfn.XLOOKUP(fSales[[#This Row],[ProductID]],dProduct[ProductID],dProduct[Product])</f>
        <v>Orange</v>
      </c>
      <c r="L653" s="33" t="str">
        <f>_xlfn.XLOOKUP(fSales[[#This Row],[SalesRepID]],dPSalesRep[SalesRepID],dPSalesRep[Region])</f>
        <v>East</v>
      </c>
      <c r="M653" s="33">
        <f>fSales[[#This Row],[Units]]*_xlfn.XLOOKUP(fSales[[#This Row],[ProductID]],dProduct[ProductID],dProduct[CratePrice])</f>
        <v>1428</v>
      </c>
    </row>
    <row r="654" spans="7:13" x14ac:dyDescent="0.3">
      <c r="G654" s="32">
        <v>45732</v>
      </c>
      <c r="H654">
        <v>120</v>
      </c>
      <c r="I654" t="s">
        <v>48</v>
      </c>
      <c r="J654" t="s">
        <v>55</v>
      </c>
      <c r="K654" s="33" t="str">
        <f>_xlfn.XLOOKUP(fSales[[#This Row],[ProductID]],dProduct[ProductID],dProduct[Product])</f>
        <v>Banana</v>
      </c>
      <c r="L654" s="33" t="str">
        <f>_xlfn.XLOOKUP(fSales[[#This Row],[SalesRepID]],dPSalesRep[SalesRepID],dPSalesRep[Region])</f>
        <v>West</v>
      </c>
      <c r="M654" s="33">
        <f>fSales[[#This Row],[Units]]*_xlfn.XLOOKUP(fSales[[#This Row],[ProductID]],dProduct[ProductID],dProduct[CratePrice])</f>
        <v>2100</v>
      </c>
    </row>
    <row r="655" spans="7:13" x14ac:dyDescent="0.3">
      <c r="G655" s="32">
        <v>45733</v>
      </c>
      <c r="H655">
        <v>72</v>
      </c>
      <c r="I655" t="s">
        <v>46</v>
      </c>
      <c r="J655" t="s">
        <v>57</v>
      </c>
      <c r="K655" s="33" t="str">
        <f>_xlfn.XLOOKUP(fSales[[#This Row],[ProductID]],dProduct[ProductID],dProduct[Product])</f>
        <v>Kiwi</v>
      </c>
      <c r="L655" s="33" t="str">
        <f>_xlfn.XLOOKUP(fSales[[#This Row],[SalesRepID]],dPSalesRep[SalesRepID],dPSalesRep[Region])</f>
        <v>MidWest</v>
      </c>
      <c r="M655" s="33">
        <f>fSales[[#This Row],[Units]]*_xlfn.XLOOKUP(fSales[[#This Row],[ProductID]],dProduct[ProductID],dProduct[CratePrice])</f>
        <v>1620</v>
      </c>
    </row>
    <row r="656" spans="7:13" x14ac:dyDescent="0.3">
      <c r="G656" s="32">
        <v>45733</v>
      </c>
      <c r="H656">
        <v>132</v>
      </c>
      <c r="I656" t="s">
        <v>50</v>
      </c>
      <c r="J656" t="s">
        <v>56</v>
      </c>
      <c r="K656" s="33" t="str">
        <f>_xlfn.XLOOKUP(fSales[[#This Row],[ProductID]],dProduct[ProductID],dProduct[Product])</f>
        <v>Cherry</v>
      </c>
      <c r="L656" s="33" t="str">
        <f>_xlfn.XLOOKUP(fSales[[#This Row],[SalesRepID]],dPSalesRep[SalesRepID],dPSalesRep[Region])</f>
        <v>NW</v>
      </c>
      <c r="M656" s="33">
        <f>fSales[[#This Row],[Units]]*_xlfn.XLOOKUP(fSales[[#This Row],[ProductID]],dProduct[ProductID],dProduct[CratePrice])</f>
        <v>5768.4000000000005</v>
      </c>
    </row>
    <row r="657" spans="7:13" x14ac:dyDescent="0.3">
      <c r="G657" s="32">
        <v>45733</v>
      </c>
      <c r="H657">
        <v>252</v>
      </c>
      <c r="I657" t="s">
        <v>50</v>
      </c>
      <c r="J657" t="s">
        <v>58</v>
      </c>
      <c r="K657" s="33" t="str">
        <f>_xlfn.XLOOKUP(fSales[[#This Row],[ProductID]],dProduct[ProductID],dProduct[Product])</f>
        <v>Cherry</v>
      </c>
      <c r="L657" s="33" t="str">
        <f>_xlfn.XLOOKUP(fSales[[#This Row],[SalesRepID]],dPSalesRep[SalesRepID],dPSalesRep[Region])</f>
        <v>East</v>
      </c>
      <c r="M657" s="33">
        <f>fSales[[#This Row],[Units]]*_xlfn.XLOOKUP(fSales[[#This Row],[ProductID]],dProduct[ProductID],dProduct[CratePrice])</f>
        <v>11012.400000000001</v>
      </c>
    </row>
    <row r="658" spans="7:13" x14ac:dyDescent="0.3">
      <c r="G658" s="32">
        <v>45734</v>
      </c>
      <c r="H658">
        <v>120</v>
      </c>
      <c r="I658" t="s">
        <v>43</v>
      </c>
      <c r="J658" t="s">
        <v>66</v>
      </c>
      <c r="K658" s="33" t="str">
        <f>_xlfn.XLOOKUP(fSales[[#This Row],[ProductID]],dProduct[ProductID],dProduct[Product])</f>
        <v>Apple</v>
      </c>
      <c r="L658" s="33" t="str">
        <f>_xlfn.XLOOKUP(fSales[[#This Row],[SalesRepID]],dPSalesRep[SalesRepID],dPSalesRep[Region])</f>
        <v>East</v>
      </c>
      <c r="M658" s="33">
        <f>fSales[[#This Row],[Units]]*_xlfn.XLOOKUP(fSales[[#This Row],[ProductID]],dProduct[ProductID],dProduct[CratePrice])</f>
        <v>4200</v>
      </c>
    </row>
    <row r="659" spans="7:13" x14ac:dyDescent="0.3">
      <c r="G659" s="32">
        <v>45734</v>
      </c>
      <c r="H659">
        <v>204</v>
      </c>
      <c r="I659" t="s">
        <v>48</v>
      </c>
      <c r="J659" t="s">
        <v>57</v>
      </c>
      <c r="K659" s="33" t="str">
        <f>_xlfn.XLOOKUP(fSales[[#This Row],[ProductID]],dProduct[ProductID],dProduct[Product])</f>
        <v>Banana</v>
      </c>
      <c r="L659" s="33" t="str">
        <f>_xlfn.XLOOKUP(fSales[[#This Row],[SalesRepID]],dPSalesRep[SalesRepID],dPSalesRep[Region])</f>
        <v>MidWest</v>
      </c>
      <c r="M659" s="33">
        <f>fSales[[#This Row],[Units]]*_xlfn.XLOOKUP(fSales[[#This Row],[ProductID]],dProduct[ProductID],dProduct[CratePrice])</f>
        <v>3570</v>
      </c>
    </row>
    <row r="660" spans="7:13" x14ac:dyDescent="0.3">
      <c r="G660" s="32">
        <v>45734</v>
      </c>
      <c r="H660">
        <v>144</v>
      </c>
      <c r="I660" t="s">
        <v>48</v>
      </c>
      <c r="J660" t="s">
        <v>56</v>
      </c>
      <c r="K660" s="33" t="str">
        <f>_xlfn.XLOOKUP(fSales[[#This Row],[ProductID]],dProduct[ProductID],dProduct[Product])</f>
        <v>Banana</v>
      </c>
      <c r="L660" s="33" t="str">
        <f>_xlfn.XLOOKUP(fSales[[#This Row],[SalesRepID]],dPSalesRep[SalesRepID],dPSalesRep[Region])</f>
        <v>NW</v>
      </c>
      <c r="M660" s="33">
        <f>fSales[[#This Row],[Units]]*_xlfn.XLOOKUP(fSales[[#This Row],[ProductID]],dProduct[ProductID],dProduct[CratePrice])</f>
        <v>2520</v>
      </c>
    </row>
    <row r="661" spans="7:13" x14ac:dyDescent="0.3">
      <c r="G661" s="32">
        <v>45735</v>
      </c>
      <c r="H661">
        <v>264</v>
      </c>
      <c r="I661" t="s">
        <v>46</v>
      </c>
      <c r="J661" t="s">
        <v>66</v>
      </c>
      <c r="K661" s="33" t="str">
        <f>_xlfn.XLOOKUP(fSales[[#This Row],[ProductID]],dProduct[ProductID],dProduct[Product])</f>
        <v>Kiwi</v>
      </c>
      <c r="L661" s="33" t="str">
        <f>_xlfn.XLOOKUP(fSales[[#This Row],[SalesRepID]],dPSalesRep[SalesRepID],dPSalesRep[Region])</f>
        <v>East</v>
      </c>
      <c r="M661" s="33">
        <f>fSales[[#This Row],[Units]]*_xlfn.XLOOKUP(fSales[[#This Row],[ProductID]],dProduct[ProductID],dProduct[CratePrice])</f>
        <v>5940</v>
      </c>
    </row>
    <row r="662" spans="7:13" x14ac:dyDescent="0.3">
      <c r="G662" s="32">
        <v>45735</v>
      </c>
      <c r="H662">
        <v>24</v>
      </c>
      <c r="I662" t="s">
        <v>43</v>
      </c>
      <c r="J662" t="s">
        <v>55</v>
      </c>
      <c r="K662" s="33" t="str">
        <f>_xlfn.XLOOKUP(fSales[[#This Row],[ProductID]],dProduct[ProductID],dProduct[Product])</f>
        <v>Apple</v>
      </c>
      <c r="L662" s="33" t="str">
        <f>_xlfn.XLOOKUP(fSales[[#This Row],[SalesRepID]],dPSalesRep[SalesRepID],dPSalesRep[Region])</f>
        <v>West</v>
      </c>
      <c r="M662" s="33">
        <f>fSales[[#This Row],[Units]]*_xlfn.XLOOKUP(fSales[[#This Row],[ProductID]],dProduct[ProductID],dProduct[CratePrice])</f>
        <v>840</v>
      </c>
    </row>
    <row r="663" spans="7:13" x14ac:dyDescent="0.3">
      <c r="G663" s="32">
        <v>45735</v>
      </c>
      <c r="H663">
        <v>204</v>
      </c>
      <c r="I663" t="s">
        <v>50</v>
      </c>
      <c r="J663" t="s">
        <v>56</v>
      </c>
      <c r="K663" s="33" t="str">
        <f>_xlfn.XLOOKUP(fSales[[#This Row],[ProductID]],dProduct[ProductID],dProduct[Product])</f>
        <v>Cherry</v>
      </c>
      <c r="L663" s="33" t="str">
        <f>_xlfn.XLOOKUP(fSales[[#This Row],[SalesRepID]],dPSalesRep[SalesRepID],dPSalesRep[Region])</f>
        <v>NW</v>
      </c>
      <c r="M663" s="33">
        <f>fSales[[#This Row],[Units]]*_xlfn.XLOOKUP(fSales[[#This Row],[ProductID]],dProduct[ProductID],dProduct[CratePrice])</f>
        <v>8914.8000000000011</v>
      </c>
    </row>
    <row r="664" spans="7:13" x14ac:dyDescent="0.3">
      <c r="G664" s="32">
        <v>45738</v>
      </c>
      <c r="H664">
        <v>60</v>
      </c>
      <c r="I664" t="s">
        <v>46</v>
      </c>
      <c r="J664" t="s">
        <v>55</v>
      </c>
      <c r="K664" s="33" t="str">
        <f>_xlfn.XLOOKUP(fSales[[#This Row],[ProductID]],dProduct[ProductID],dProduct[Product])</f>
        <v>Kiwi</v>
      </c>
      <c r="L664" s="33" t="str">
        <f>_xlfn.XLOOKUP(fSales[[#This Row],[SalesRepID]],dPSalesRep[SalesRepID],dPSalesRep[Region])</f>
        <v>West</v>
      </c>
      <c r="M664" s="33">
        <f>fSales[[#This Row],[Units]]*_xlfn.XLOOKUP(fSales[[#This Row],[ProductID]],dProduct[ProductID],dProduct[CratePrice])</f>
        <v>1350</v>
      </c>
    </row>
    <row r="665" spans="7:13" x14ac:dyDescent="0.3">
      <c r="G665" s="32">
        <v>45738</v>
      </c>
      <c r="H665">
        <v>252</v>
      </c>
      <c r="I665" t="s">
        <v>48</v>
      </c>
      <c r="J665" t="s">
        <v>57</v>
      </c>
      <c r="K665" s="33" t="str">
        <f>_xlfn.XLOOKUP(fSales[[#This Row],[ProductID]],dProduct[ProductID],dProduct[Product])</f>
        <v>Banana</v>
      </c>
      <c r="L665" s="33" t="str">
        <f>_xlfn.XLOOKUP(fSales[[#This Row],[SalesRepID]],dPSalesRep[SalesRepID],dPSalesRep[Region])</f>
        <v>MidWest</v>
      </c>
      <c r="M665" s="33">
        <f>fSales[[#This Row],[Units]]*_xlfn.XLOOKUP(fSales[[#This Row],[ProductID]],dProduct[ProductID],dProduct[CratePrice])</f>
        <v>4410</v>
      </c>
    </row>
    <row r="666" spans="7:13" x14ac:dyDescent="0.3">
      <c r="G666" s="32">
        <v>45739</v>
      </c>
      <c r="H666">
        <v>168</v>
      </c>
      <c r="I666" t="s">
        <v>43</v>
      </c>
      <c r="J666" t="s">
        <v>57</v>
      </c>
      <c r="K666" s="33" t="str">
        <f>_xlfn.XLOOKUP(fSales[[#This Row],[ProductID]],dProduct[ProductID],dProduct[Product])</f>
        <v>Apple</v>
      </c>
      <c r="L666" s="33" t="str">
        <f>_xlfn.XLOOKUP(fSales[[#This Row],[SalesRepID]],dPSalesRep[SalesRepID],dPSalesRep[Region])</f>
        <v>MidWest</v>
      </c>
      <c r="M666" s="33">
        <f>fSales[[#This Row],[Units]]*_xlfn.XLOOKUP(fSales[[#This Row],[ProductID]],dProduct[ProductID],dProduct[CratePrice])</f>
        <v>5880</v>
      </c>
    </row>
    <row r="667" spans="7:13" x14ac:dyDescent="0.3">
      <c r="G667" s="32">
        <v>45739</v>
      </c>
      <c r="H667">
        <v>192</v>
      </c>
      <c r="I667" t="s">
        <v>43</v>
      </c>
      <c r="J667" t="s">
        <v>57</v>
      </c>
      <c r="K667" s="33" t="str">
        <f>_xlfn.XLOOKUP(fSales[[#This Row],[ProductID]],dProduct[ProductID],dProduct[Product])</f>
        <v>Apple</v>
      </c>
      <c r="L667" s="33" t="str">
        <f>_xlfn.XLOOKUP(fSales[[#This Row],[SalesRepID]],dPSalesRep[SalesRepID],dPSalesRep[Region])</f>
        <v>MidWest</v>
      </c>
      <c r="M667" s="33">
        <f>fSales[[#This Row],[Units]]*_xlfn.XLOOKUP(fSales[[#This Row],[ProductID]],dProduct[ProductID],dProduct[CratePrice])</f>
        <v>6720</v>
      </c>
    </row>
    <row r="668" spans="7:13" x14ac:dyDescent="0.3">
      <c r="G668" s="32">
        <v>45740</v>
      </c>
      <c r="H668">
        <v>276</v>
      </c>
      <c r="I668" t="s">
        <v>42</v>
      </c>
      <c r="J668" t="s">
        <v>58</v>
      </c>
      <c r="K668" s="33" t="str">
        <f>_xlfn.XLOOKUP(fSales[[#This Row],[ProductID]],dProduct[ProductID],dProduct[Product])</f>
        <v>Orange</v>
      </c>
      <c r="L668" s="33" t="str">
        <f>_xlfn.XLOOKUP(fSales[[#This Row],[SalesRepID]],dPSalesRep[SalesRepID],dPSalesRep[Region])</f>
        <v>East</v>
      </c>
      <c r="M668" s="33">
        <f>fSales[[#This Row],[Units]]*_xlfn.XLOOKUP(fSales[[#This Row],[ProductID]],dProduct[ProductID],dProduct[CratePrice])</f>
        <v>8211</v>
      </c>
    </row>
    <row r="669" spans="7:13" x14ac:dyDescent="0.3">
      <c r="G669" s="32">
        <v>45742</v>
      </c>
      <c r="H669">
        <v>120</v>
      </c>
      <c r="I669" t="s">
        <v>42</v>
      </c>
      <c r="J669" t="s">
        <v>66</v>
      </c>
      <c r="K669" s="33" t="str">
        <f>_xlfn.XLOOKUP(fSales[[#This Row],[ProductID]],dProduct[ProductID],dProduct[Product])</f>
        <v>Orange</v>
      </c>
      <c r="L669" s="33" t="str">
        <f>_xlfn.XLOOKUP(fSales[[#This Row],[SalesRepID]],dPSalesRep[SalesRepID],dPSalesRep[Region])</f>
        <v>East</v>
      </c>
      <c r="M669" s="33">
        <f>fSales[[#This Row],[Units]]*_xlfn.XLOOKUP(fSales[[#This Row],[ProductID]],dProduct[ProductID],dProduct[CratePrice])</f>
        <v>3570</v>
      </c>
    </row>
    <row r="670" spans="7:13" x14ac:dyDescent="0.3">
      <c r="G670" s="32">
        <v>45744</v>
      </c>
      <c r="H670">
        <v>156</v>
      </c>
      <c r="I670" t="s">
        <v>43</v>
      </c>
      <c r="J670" t="s">
        <v>58</v>
      </c>
      <c r="K670" s="33" t="str">
        <f>_xlfn.XLOOKUP(fSales[[#This Row],[ProductID]],dProduct[ProductID],dProduct[Product])</f>
        <v>Apple</v>
      </c>
      <c r="L670" s="33" t="str">
        <f>_xlfn.XLOOKUP(fSales[[#This Row],[SalesRepID]],dPSalesRep[SalesRepID],dPSalesRep[Region])</f>
        <v>East</v>
      </c>
      <c r="M670" s="33">
        <f>fSales[[#This Row],[Units]]*_xlfn.XLOOKUP(fSales[[#This Row],[ProductID]],dProduct[ProductID],dProduct[CratePrice])</f>
        <v>5460</v>
      </c>
    </row>
    <row r="671" spans="7:13" x14ac:dyDescent="0.3">
      <c r="G671" s="32">
        <v>45746</v>
      </c>
      <c r="H671">
        <v>60</v>
      </c>
      <c r="I671" t="s">
        <v>43</v>
      </c>
      <c r="J671" t="s">
        <v>58</v>
      </c>
      <c r="K671" s="33" t="str">
        <f>_xlfn.XLOOKUP(fSales[[#This Row],[ProductID]],dProduct[ProductID],dProduct[Product])</f>
        <v>Apple</v>
      </c>
      <c r="L671" s="33" t="str">
        <f>_xlfn.XLOOKUP(fSales[[#This Row],[SalesRepID]],dPSalesRep[SalesRepID],dPSalesRep[Region])</f>
        <v>East</v>
      </c>
      <c r="M671" s="33">
        <f>fSales[[#This Row],[Units]]*_xlfn.XLOOKUP(fSales[[#This Row],[ProductID]],dProduct[ProductID],dProduct[CratePrice])</f>
        <v>2100</v>
      </c>
    </row>
    <row r="672" spans="7:13" x14ac:dyDescent="0.3">
      <c r="G672" s="32">
        <v>45746</v>
      </c>
      <c r="H672">
        <v>24</v>
      </c>
      <c r="I672" t="s">
        <v>50</v>
      </c>
      <c r="J672" t="s">
        <v>58</v>
      </c>
      <c r="K672" s="33" t="str">
        <f>_xlfn.XLOOKUP(fSales[[#This Row],[ProductID]],dProduct[ProductID],dProduct[Product])</f>
        <v>Cherry</v>
      </c>
      <c r="L672" s="33" t="str">
        <f>_xlfn.XLOOKUP(fSales[[#This Row],[SalesRepID]],dPSalesRep[SalesRepID],dPSalesRep[Region])</f>
        <v>East</v>
      </c>
      <c r="M672" s="33">
        <f>fSales[[#This Row],[Units]]*_xlfn.XLOOKUP(fSales[[#This Row],[ProductID]],dProduct[ProductID],dProduct[CratePrice])</f>
        <v>1048.8000000000002</v>
      </c>
    </row>
    <row r="673" spans="7:13" x14ac:dyDescent="0.3">
      <c r="G673" s="32">
        <v>45747</v>
      </c>
      <c r="H673">
        <v>132</v>
      </c>
      <c r="I673" t="s">
        <v>43</v>
      </c>
      <c r="J673" t="s">
        <v>57</v>
      </c>
      <c r="K673" s="33" t="str">
        <f>_xlfn.XLOOKUP(fSales[[#This Row],[ProductID]],dProduct[ProductID],dProduct[Product])</f>
        <v>Apple</v>
      </c>
      <c r="L673" s="33" t="str">
        <f>_xlfn.XLOOKUP(fSales[[#This Row],[SalesRepID]],dPSalesRep[SalesRepID],dPSalesRep[Region])</f>
        <v>MidWest</v>
      </c>
      <c r="M673" s="33">
        <f>fSales[[#This Row],[Units]]*_xlfn.XLOOKUP(fSales[[#This Row],[ProductID]],dProduct[ProductID],dProduct[CratePrice])</f>
        <v>4620</v>
      </c>
    </row>
    <row r="674" spans="7:13" x14ac:dyDescent="0.3">
      <c r="G674" s="32">
        <v>45747</v>
      </c>
      <c r="H674">
        <v>252</v>
      </c>
      <c r="I674" t="s">
        <v>42</v>
      </c>
      <c r="J674" t="s">
        <v>55</v>
      </c>
      <c r="K674" s="33" t="str">
        <f>_xlfn.XLOOKUP(fSales[[#This Row],[ProductID]],dProduct[ProductID],dProduct[Product])</f>
        <v>Orange</v>
      </c>
      <c r="L674" s="33" t="str">
        <f>_xlfn.XLOOKUP(fSales[[#This Row],[SalesRepID]],dPSalesRep[SalesRepID],dPSalesRep[Region])</f>
        <v>West</v>
      </c>
      <c r="M674" s="33">
        <f>fSales[[#This Row],[Units]]*_xlfn.XLOOKUP(fSales[[#This Row],[ProductID]],dProduct[ProductID],dProduct[CratePrice])</f>
        <v>7497</v>
      </c>
    </row>
    <row r="675" spans="7:13" x14ac:dyDescent="0.3">
      <c r="G675" s="32">
        <v>45748</v>
      </c>
      <c r="H675">
        <v>96</v>
      </c>
      <c r="I675" t="s">
        <v>43</v>
      </c>
      <c r="J675" t="s">
        <v>56</v>
      </c>
      <c r="K675" s="33" t="str">
        <f>_xlfn.XLOOKUP(fSales[[#This Row],[ProductID]],dProduct[ProductID],dProduct[Product])</f>
        <v>Apple</v>
      </c>
      <c r="L675" s="33" t="str">
        <f>_xlfn.XLOOKUP(fSales[[#This Row],[SalesRepID]],dPSalesRep[SalesRepID],dPSalesRep[Region])</f>
        <v>NW</v>
      </c>
      <c r="M675" s="33">
        <f>fSales[[#This Row],[Units]]*_xlfn.XLOOKUP(fSales[[#This Row],[ProductID]],dProduct[ProductID],dProduct[CratePrice])</f>
        <v>3360</v>
      </c>
    </row>
    <row r="676" spans="7:13" x14ac:dyDescent="0.3">
      <c r="G676" s="32">
        <v>45749</v>
      </c>
      <c r="H676">
        <v>228</v>
      </c>
      <c r="I676" t="s">
        <v>43</v>
      </c>
      <c r="J676" t="s">
        <v>58</v>
      </c>
      <c r="K676" s="33" t="str">
        <f>_xlfn.XLOOKUP(fSales[[#This Row],[ProductID]],dProduct[ProductID],dProduct[Product])</f>
        <v>Apple</v>
      </c>
      <c r="L676" s="33" t="str">
        <f>_xlfn.XLOOKUP(fSales[[#This Row],[SalesRepID]],dPSalesRep[SalesRepID],dPSalesRep[Region])</f>
        <v>East</v>
      </c>
      <c r="M676" s="33">
        <f>fSales[[#This Row],[Units]]*_xlfn.XLOOKUP(fSales[[#This Row],[ProductID]],dProduct[ProductID],dProduct[CratePrice])</f>
        <v>7980</v>
      </c>
    </row>
    <row r="677" spans="7:13" x14ac:dyDescent="0.3">
      <c r="G677" s="32">
        <v>45749</v>
      </c>
      <c r="H677">
        <v>300</v>
      </c>
      <c r="I677" t="s">
        <v>42</v>
      </c>
      <c r="J677" t="s">
        <v>58</v>
      </c>
      <c r="K677" s="33" t="str">
        <f>_xlfn.XLOOKUP(fSales[[#This Row],[ProductID]],dProduct[ProductID],dProduct[Product])</f>
        <v>Orange</v>
      </c>
      <c r="L677" s="33" t="str">
        <f>_xlfn.XLOOKUP(fSales[[#This Row],[SalesRepID]],dPSalesRep[SalesRepID],dPSalesRep[Region])</f>
        <v>East</v>
      </c>
      <c r="M677" s="33">
        <f>fSales[[#This Row],[Units]]*_xlfn.XLOOKUP(fSales[[#This Row],[ProductID]],dProduct[ProductID],dProduct[CratePrice])</f>
        <v>8925</v>
      </c>
    </row>
    <row r="678" spans="7:13" x14ac:dyDescent="0.3">
      <c r="G678" s="32">
        <v>45750</v>
      </c>
      <c r="H678">
        <v>252</v>
      </c>
      <c r="I678" t="s">
        <v>42</v>
      </c>
      <c r="J678" t="s">
        <v>56</v>
      </c>
      <c r="K678" s="33" t="str">
        <f>_xlfn.XLOOKUP(fSales[[#This Row],[ProductID]],dProduct[ProductID],dProduct[Product])</f>
        <v>Orange</v>
      </c>
      <c r="L678" s="33" t="str">
        <f>_xlfn.XLOOKUP(fSales[[#This Row],[SalesRepID]],dPSalesRep[SalesRepID],dPSalesRep[Region])</f>
        <v>NW</v>
      </c>
      <c r="M678" s="33">
        <f>fSales[[#This Row],[Units]]*_xlfn.XLOOKUP(fSales[[#This Row],[ProductID]],dProduct[ProductID],dProduct[CratePrice])</f>
        <v>7497</v>
      </c>
    </row>
    <row r="679" spans="7:13" x14ac:dyDescent="0.3">
      <c r="G679" s="32">
        <v>45750</v>
      </c>
      <c r="H679">
        <v>288</v>
      </c>
      <c r="I679" t="s">
        <v>46</v>
      </c>
      <c r="J679" t="s">
        <v>57</v>
      </c>
      <c r="K679" s="33" t="str">
        <f>_xlfn.XLOOKUP(fSales[[#This Row],[ProductID]],dProduct[ProductID],dProduct[Product])</f>
        <v>Kiwi</v>
      </c>
      <c r="L679" s="33" t="str">
        <f>_xlfn.XLOOKUP(fSales[[#This Row],[SalesRepID]],dPSalesRep[SalesRepID],dPSalesRep[Region])</f>
        <v>MidWest</v>
      </c>
      <c r="M679" s="33">
        <f>fSales[[#This Row],[Units]]*_xlfn.XLOOKUP(fSales[[#This Row],[ProductID]],dProduct[ProductID],dProduct[CratePrice])</f>
        <v>6480</v>
      </c>
    </row>
    <row r="680" spans="7:13" x14ac:dyDescent="0.3">
      <c r="G680" s="32">
        <v>45750</v>
      </c>
      <c r="H680">
        <v>168</v>
      </c>
      <c r="I680" t="s">
        <v>43</v>
      </c>
      <c r="J680" t="s">
        <v>58</v>
      </c>
      <c r="K680" s="33" t="str">
        <f>_xlfn.XLOOKUP(fSales[[#This Row],[ProductID]],dProduct[ProductID],dProduct[Product])</f>
        <v>Apple</v>
      </c>
      <c r="L680" s="33" t="str">
        <f>_xlfn.XLOOKUP(fSales[[#This Row],[SalesRepID]],dPSalesRep[SalesRepID],dPSalesRep[Region])</f>
        <v>East</v>
      </c>
      <c r="M680" s="33">
        <f>fSales[[#This Row],[Units]]*_xlfn.XLOOKUP(fSales[[#This Row],[ProductID]],dProduct[ProductID],dProduct[CratePrice])</f>
        <v>5880</v>
      </c>
    </row>
    <row r="681" spans="7:13" x14ac:dyDescent="0.3">
      <c r="G681" s="32">
        <v>45750</v>
      </c>
      <c r="H681">
        <v>264</v>
      </c>
      <c r="I681" t="s">
        <v>46</v>
      </c>
      <c r="J681" t="s">
        <v>55</v>
      </c>
      <c r="K681" s="33" t="str">
        <f>_xlfn.XLOOKUP(fSales[[#This Row],[ProductID]],dProduct[ProductID],dProduct[Product])</f>
        <v>Kiwi</v>
      </c>
      <c r="L681" s="33" t="str">
        <f>_xlfn.XLOOKUP(fSales[[#This Row],[SalesRepID]],dPSalesRep[SalesRepID],dPSalesRep[Region])</f>
        <v>West</v>
      </c>
      <c r="M681" s="33">
        <f>fSales[[#This Row],[Units]]*_xlfn.XLOOKUP(fSales[[#This Row],[ProductID]],dProduct[ProductID],dProduct[CratePrice])</f>
        <v>5940</v>
      </c>
    </row>
    <row r="682" spans="7:13" x14ac:dyDescent="0.3">
      <c r="G682" s="32">
        <v>45752</v>
      </c>
      <c r="H682">
        <v>156</v>
      </c>
      <c r="I682" t="s">
        <v>46</v>
      </c>
      <c r="J682" t="s">
        <v>55</v>
      </c>
      <c r="K682" s="33" t="str">
        <f>_xlfn.XLOOKUP(fSales[[#This Row],[ProductID]],dProduct[ProductID],dProduct[Product])</f>
        <v>Kiwi</v>
      </c>
      <c r="L682" s="33" t="str">
        <f>_xlfn.XLOOKUP(fSales[[#This Row],[SalesRepID]],dPSalesRep[SalesRepID],dPSalesRep[Region])</f>
        <v>West</v>
      </c>
      <c r="M682" s="33">
        <f>fSales[[#This Row],[Units]]*_xlfn.XLOOKUP(fSales[[#This Row],[ProductID]],dProduct[ProductID],dProduct[CratePrice])</f>
        <v>3510</v>
      </c>
    </row>
    <row r="683" spans="7:13" x14ac:dyDescent="0.3">
      <c r="G683" s="32">
        <v>45754</v>
      </c>
      <c r="H683">
        <v>120</v>
      </c>
      <c r="I683" t="s">
        <v>50</v>
      </c>
      <c r="J683" t="s">
        <v>66</v>
      </c>
      <c r="K683" s="33" t="str">
        <f>_xlfn.XLOOKUP(fSales[[#This Row],[ProductID]],dProduct[ProductID],dProduct[Product])</f>
        <v>Cherry</v>
      </c>
      <c r="L683" s="33" t="str">
        <f>_xlfn.XLOOKUP(fSales[[#This Row],[SalesRepID]],dPSalesRep[SalesRepID],dPSalesRep[Region])</f>
        <v>East</v>
      </c>
      <c r="M683" s="33">
        <f>fSales[[#This Row],[Units]]*_xlfn.XLOOKUP(fSales[[#This Row],[ProductID]],dProduct[ProductID],dProduct[CratePrice])</f>
        <v>5244</v>
      </c>
    </row>
    <row r="684" spans="7:13" x14ac:dyDescent="0.3">
      <c r="G684" s="32">
        <v>45757</v>
      </c>
      <c r="H684">
        <v>240</v>
      </c>
      <c r="I684" t="s">
        <v>50</v>
      </c>
      <c r="J684" t="s">
        <v>66</v>
      </c>
      <c r="K684" s="33" t="str">
        <f>_xlfn.XLOOKUP(fSales[[#This Row],[ProductID]],dProduct[ProductID],dProduct[Product])</f>
        <v>Cherry</v>
      </c>
      <c r="L684" s="33" t="str">
        <f>_xlfn.XLOOKUP(fSales[[#This Row],[SalesRepID]],dPSalesRep[SalesRepID],dPSalesRep[Region])</f>
        <v>East</v>
      </c>
      <c r="M684" s="33">
        <f>fSales[[#This Row],[Units]]*_xlfn.XLOOKUP(fSales[[#This Row],[ProductID]],dProduct[ProductID],dProduct[CratePrice])</f>
        <v>10488</v>
      </c>
    </row>
    <row r="685" spans="7:13" x14ac:dyDescent="0.3">
      <c r="G685" s="32">
        <v>45757</v>
      </c>
      <c r="H685">
        <v>252</v>
      </c>
      <c r="I685" t="s">
        <v>48</v>
      </c>
      <c r="J685" t="s">
        <v>55</v>
      </c>
      <c r="K685" s="33" t="str">
        <f>_xlfn.XLOOKUP(fSales[[#This Row],[ProductID]],dProduct[ProductID],dProduct[Product])</f>
        <v>Banana</v>
      </c>
      <c r="L685" s="33" t="str">
        <f>_xlfn.XLOOKUP(fSales[[#This Row],[SalesRepID]],dPSalesRep[SalesRepID],dPSalesRep[Region])</f>
        <v>West</v>
      </c>
      <c r="M685" s="33">
        <f>fSales[[#This Row],[Units]]*_xlfn.XLOOKUP(fSales[[#This Row],[ProductID]],dProduct[ProductID],dProduct[CratePrice])</f>
        <v>4410</v>
      </c>
    </row>
    <row r="686" spans="7:13" x14ac:dyDescent="0.3">
      <c r="G686" s="32">
        <v>45757</v>
      </c>
      <c r="H686">
        <v>84</v>
      </c>
      <c r="I686" t="s">
        <v>48</v>
      </c>
      <c r="J686" t="s">
        <v>55</v>
      </c>
      <c r="K686" s="33" t="str">
        <f>_xlfn.XLOOKUP(fSales[[#This Row],[ProductID]],dProduct[ProductID],dProduct[Product])</f>
        <v>Banana</v>
      </c>
      <c r="L686" s="33" t="str">
        <f>_xlfn.XLOOKUP(fSales[[#This Row],[SalesRepID]],dPSalesRep[SalesRepID],dPSalesRep[Region])</f>
        <v>West</v>
      </c>
      <c r="M686" s="33">
        <f>fSales[[#This Row],[Units]]*_xlfn.XLOOKUP(fSales[[#This Row],[ProductID]],dProduct[ProductID],dProduct[CratePrice])</f>
        <v>1470</v>
      </c>
    </row>
    <row r="687" spans="7:13" x14ac:dyDescent="0.3">
      <c r="G687" s="32">
        <v>45758</v>
      </c>
      <c r="H687">
        <v>192</v>
      </c>
      <c r="I687" t="s">
        <v>50</v>
      </c>
      <c r="J687" t="s">
        <v>56</v>
      </c>
      <c r="K687" s="33" t="str">
        <f>_xlfn.XLOOKUP(fSales[[#This Row],[ProductID]],dProduct[ProductID],dProduct[Product])</f>
        <v>Cherry</v>
      </c>
      <c r="L687" s="33" t="str">
        <f>_xlfn.XLOOKUP(fSales[[#This Row],[SalesRepID]],dPSalesRep[SalesRepID],dPSalesRep[Region])</f>
        <v>NW</v>
      </c>
      <c r="M687" s="33">
        <f>fSales[[#This Row],[Units]]*_xlfn.XLOOKUP(fSales[[#This Row],[ProductID]],dProduct[ProductID],dProduct[CratePrice])</f>
        <v>8390.4000000000015</v>
      </c>
    </row>
    <row r="688" spans="7:13" x14ac:dyDescent="0.3">
      <c r="G688" s="32">
        <v>45758</v>
      </c>
      <c r="H688">
        <v>120</v>
      </c>
      <c r="I688" t="s">
        <v>48</v>
      </c>
      <c r="J688" t="s">
        <v>55</v>
      </c>
      <c r="K688" s="33" t="str">
        <f>_xlfn.XLOOKUP(fSales[[#This Row],[ProductID]],dProduct[ProductID],dProduct[Product])</f>
        <v>Banana</v>
      </c>
      <c r="L688" s="33" t="str">
        <f>_xlfn.XLOOKUP(fSales[[#This Row],[SalesRepID]],dPSalesRep[SalesRepID],dPSalesRep[Region])</f>
        <v>West</v>
      </c>
      <c r="M688" s="33">
        <f>fSales[[#This Row],[Units]]*_xlfn.XLOOKUP(fSales[[#This Row],[ProductID]],dProduct[ProductID],dProduct[CratePrice])</f>
        <v>2100</v>
      </c>
    </row>
    <row r="689" spans="7:13" x14ac:dyDescent="0.3">
      <c r="G689" s="32">
        <v>45758</v>
      </c>
      <c r="H689">
        <v>288</v>
      </c>
      <c r="I689" t="s">
        <v>46</v>
      </c>
      <c r="J689" t="s">
        <v>66</v>
      </c>
      <c r="K689" s="33" t="str">
        <f>_xlfn.XLOOKUP(fSales[[#This Row],[ProductID]],dProduct[ProductID],dProduct[Product])</f>
        <v>Kiwi</v>
      </c>
      <c r="L689" s="33" t="str">
        <f>_xlfn.XLOOKUP(fSales[[#This Row],[SalesRepID]],dPSalesRep[SalesRepID],dPSalesRep[Region])</f>
        <v>East</v>
      </c>
      <c r="M689" s="33">
        <f>fSales[[#This Row],[Units]]*_xlfn.XLOOKUP(fSales[[#This Row],[ProductID]],dProduct[ProductID],dProduct[CratePrice])</f>
        <v>6480</v>
      </c>
    </row>
    <row r="690" spans="7:13" x14ac:dyDescent="0.3">
      <c r="G690" s="32">
        <v>45758</v>
      </c>
      <c r="H690">
        <v>192</v>
      </c>
      <c r="I690" t="s">
        <v>46</v>
      </c>
      <c r="J690" t="s">
        <v>58</v>
      </c>
      <c r="K690" s="33" t="str">
        <f>_xlfn.XLOOKUP(fSales[[#This Row],[ProductID]],dProduct[ProductID],dProduct[Product])</f>
        <v>Kiwi</v>
      </c>
      <c r="L690" s="33" t="str">
        <f>_xlfn.XLOOKUP(fSales[[#This Row],[SalesRepID]],dPSalesRep[SalesRepID],dPSalesRep[Region])</f>
        <v>East</v>
      </c>
      <c r="M690" s="33">
        <f>fSales[[#This Row],[Units]]*_xlfn.XLOOKUP(fSales[[#This Row],[ProductID]],dProduct[ProductID],dProduct[CratePrice])</f>
        <v>4320</v>
      </c>
    </row>
    <row r="691" spans="7:13" x14ac:dyDescent="0.3">
      <c r="G691" s="32">
        <v>45759</v>
      </c>
      <c r="H691">
        <v>180</v>
      </c>
      <c r="I691" t="s">
        <v>43</v>
      </c>
      <c r="J691" t="s">
        <v>58</v>
      </c>
      <c r="K691" s="33" t="str">
        <f>_xlfn.XLOOKUP(fSales[[#This Row],[ProductID]],dProduct[ProductID],dProduct[Product])</f>
        <v>Apple</v>
      </c>
      <c r="L691" s="33" t="str">
        <f>_xlfn.XLOOKUP(fSales[[#This Row],[SalesRepID]],dPSalesRep[SalesRepID],dPSalesRep[Region])</f>
        <v>East</v>
      </c>
      <c r="M691" s="33">
        <f>fSales[[#This Row],[Units]]*_xlfn.XLOOKUP(fSales[[#This Row],[ProductID]],dProduct[ProductID],dProduct[CratePrice])</f>
        <v>6300</v>
      </c>
    </row>
    <row r="692" spans="7:13" x14ac:dyDescent="0.3">
      <c r="G692" s="32">
        <v>45759</v>
      </c>
      <c r="H692">
        <v>132</v>
      </c>
      <c r="I692" t="s">
        <v>46</v>
      </c>
      <c r="J692" t="s">
        <v>58</v>
      </c>
      <c r="K692" s="33" t="str">
        <f>_xlfn.XLOOKUP(fSales[[#This Row],[ProductID]],dProduct[ProductID],dProduct[Product])</f>
        <v>Kiwi</v>
      </c>
      <c r="L692" s="33" t="str">
        <f>_xlfn.XLOOKUP(fSales[[#This Row],[SalesRepID]],dPSalesRep[SalesRepID],dPSalesRep[Region])</f>
        <v>East</v>
      </c>
      <c r="M692" s="33">
        <f>fSales[[#This Row],[Units]]*_xlfn.XLOOKUP(fSales[[#This Row],[ProductID]],dProduct[ProductID],dProduct[CratePrice])</f>
        <v>2970</v>
      </c>
    </row>
    <row r="693" spans="7:13" x14ac:dyDescent="0.3">
      <c r="G693" s="32">
        <v>45760</v>
      </c>
      <c r="H693">
        <v>60</v>
      </c>
      <c r="I693" t="s">
        <v>46</v>
      </c>
      <c r="J693" t="s">
        <v>56</v>
      </c>
      <c r="K693" s="33" t="str">
        <f>_xlfn.XLOOKUP(fSales[[#This Row],[ProductID]],dProduct[ProductID],dProduct[Product])</f>
        <v>Kiwi</v>
      </c>
      <c r="L693" s="33" t="str">
        <f>_xlfn.XLOOKUP(fSales[[#This Row],[SalesRepID]],dPSalesRep[SalesRepID],dPSalesRep[Region])</f>
        <v>NW</v>
      </c>
      <c r="M693" s="33">
        <f>fSales[[#This Row],[Units]]*_xlfn.XLOOKUP(fSales[[#This Row],[ProductID]],dProduct[ProductID],dProduct[CratePrice])</f>
        <v>1350</v>
      </c>
    </row>
    <row r="694" spans="7:13" x14ac:dyDescent="0.3">
      <c r="G694" s="32">
        <v>45761</v>
      </c>
      <c r="H694">
        <v>132</v>
      </c>
      <c r="I694" t="s">
        <v>43</v>
      </c>
      <c r="J694" t="s">
        <v>58</v>
      </c>
      <c r="K694" s="33" t="str">
        <f>_xlfn.XLOOKUP(fSales[[#This Row],[ProductID]],dProduct[ProductID],dProduct[Product])</f>
        <v>Apple</v>
      </c>
      <c r="L694" s="33" t="str">
        <f>_xlfn.XLOOKUP(fSales[[#This Row],[SalesRepID]],dPSalesRep[SalesRepID],dPSalesRep[Region])</f>
        <v>East</v>
      </c>
      <c r="M694" s="33">
        <f>fSales[[#This Row],[Units]]*_xlfn.XLOOKUP(fSales[[#This Row],[ProductID]],dProduct[ProductID],dProduct[CratePrice])</f>
        <v>4620</v>
      </c>
    </row>
    <row r="695" spans="7:13" x14ac:dyDescent="0.3">
      <c r="G695" s="32">
        <v>45761</v>
      </c>
      <c r="H695">
        <v>192</v>
      </c>
      <c r="I695" t="s">
        <v>50</v>
      </c>
      <c r="J695" t="s">
        <v>66</v>
      </c>
      <c r="K695" s="33" t="str">
        <f>_xlfn.XLOOKUP(fSales[[#This Row],[ProductID]],dProduct[ProductID],dProduct[Product])</f>
        <v>Cherry</v>
      </c>
      <c r="L695" s="33" t="str">
        <f>_xlfn.XLOOKUP(fSales[[#This Row],[SalesRepID]],dPSalesRep[SalesRepID],dPSalesRep[Region])</f>
        <v>East</v>
      </c>
      <c r="M695" s="33">
        <f>fSales[[#This Row],[Units]]*_xlfn.XLOOKUP(fSales[[#This Row],[ProductID]],dProduct[ProductID],dProduct[CratePrice])</f>
        <v>8390.4000000000015</v>
      </c>
    </row>
    <row r="696" spans="7:13" x14ac:dyDescent="0.3">
      <c r="G696" s="32">
        <v>45763</v>
      </c>
      <c r="H696">
        <v>264</v>
      </c>
      <c r="I696" t="s">
        <v>48</v>
      </c>
      <c r="J696" t="s">
        <v>55</v>
      </c>
      <c r="K696" s="33" t="str">
        <f>_xlfn.XLOOKUP(fSales[[#This Row],[ProductID]],dProduct[ProductID],dProduct[Product])</f>
        <v>Banana</v>
      </c>
      <c r="L696" s="33" t="str">
        <f>_xlfn.XLOOKUP(fSales[[#This Row],[SalesRepID]],dPSalesRep[SalesRepID],dPSalesRep[Region])</f>
        <v>West</v>
      </c>
      <c r="M696" s="33">
        <f>fSales[[#This Row],[Units]]*_xlfn.XLOOKUP(fSales[[#This Row],[ProductID]],dProduct[ProductID],dProduct[CratePrice])</f>
        <v>4620</v>
      </c>
    </row>
    <row r="697" spans="7:13" x14ac:dyDescent="0.3">
      <c r="G697" s="32">
        <v>45765</v>
      </c>
      <c r="H697">
        <v>216</v>
      </c>
      <c r="I697" t="s">
        <v>42</v>
      </c>
      <c r="J697" t="s">
        <v>55</v>
      </c>
      <c r="K697" s="33" t="str">
        <f>_xlfn.XLOOKUP(fSales[[#This Row],[ProductID]],dProduct[ProductID],dProduct[Product])</f>
        <v>Orange</v>
      </c>
      <c r="L697" s="33" t="str">
        <f>_xlfn.XLOOKUP(fSales[[#This Row],[SalesRepID]],dPSalesRep[SalesRepID],dPSalesRep[Region])</f>
        <v>West</v>
      </c>
      <c r="M697" s="33">
        <f>fSales[[#This Row],[Units]]*_xlfn.XLOOKUP(fSales[[#This Row],[ProductID]],dProduct[ProductID],dProduct[CratePrice])</f>
        <v>6426</v>
      </c>
    </row>
    <row r="698" spans="7:13" x14ac:dyDescent="0.3">
      <c r="G698" s="32">
        <v>45767</v>
      </c>
      <c r="H698">
        <v>204</v>
      </c>
      <c r="I698" t="s">
        <v>46</v>
      </c>
      <c r="J698" t="s">
        <v>57</v>
      </c>
      <c r="K698" s="33" t="str">
        <f>_xlfn.XLOOKUP(fSales[[#This Row],[ProductID]],dProduct[ProductID],dProduct[Product])</f>
        <v>Kiwi</v>
      </c>
      <c r="L698" s="33" t="str">
        <f>_xlfn.XLOOKUP(fSales[[#This Row],[SalesRepID]],dPSalesRep[SalesRepID],dPSalesRep[Region])</f>
        <v>MidWest</v>
      </c>
      <c r="M698" s="33">
        <f>fSales[[#This Row],[Units]]*_xlfn.XLOOKUP(fSales[[#This Row],[ProductID]],dProduct[ProductID],dProduct[CratePrice])</f>
        <v>4590</v>
      </c>
    </row>
    <row r="699" spans="7:13" x14ac:dyDescent="0.3">
      <c r="G699" s="32">
        <v>45768</v>
      </c>
      <c r="H699">
        <v>72</v>
      </c>
      <c r="I699" t="s">
        <v>48</v>
      </c>
      <c r="J699" t="s">
        <v>55</v>
      </c>
      <c r="K699" s="33" t="str">
        <f>_xlfn.XLOOKUP(fSales[[#This Row],[ProductID]],dProduct[ProductID],dProduct[Product])</f>
        <v>Banana</v>
      </c>
      <c r="L699" s="33" t="str">
        <f>_xlfn.XLOOKUP(fSales[[#This Row],[SalesRepID]],dPSalesRep[SalesRepID],dPSalesRep[Region])</f>
        <v>West</v>
      </c>
      <c r="M699" s="33">
        <f>fSales[[#This Row],[Units]]*_xlfn.XLOOKUP(fSales[[#This Row],[ProductID]],dProduct[ProductID],dProduct[CratePrice])</f>
        <v>1260</v>
      </c>
    </row>
    <row r="700" spans="7:13" x14ac:dyDescent="0.3">
      <c r="G700" s="32">
        <v>45768</v>
      </c>
      <c r="H700">
        <v>252</v>
      </c>
      <c r="I700" t="s">
        <v>46</v>
      </c>
      <c r="J700" t="s">
        <v>66</v>
      </c>
      <c r="K700" s="33" t="str">
        <f>_xlfn.XLOOKUP(fSales[[#This Row],[ProductID]],dProduct[ProductID],dProduct[Product])</f>
        <v>Kiwi</v>
      </c>
      <c r="L700" s="33" t="str">
        <f>_xlfn.XLOOKUP(fSales[[#This Row],[SalesRepID]],dPSalesRep[SalesRepID],dPSalesRep[Region])</f>
        <v>East</v>
      </c>
      <c r="M700" s="33">
        <f>fSales[[#This Row],[Units]]*_xlfn.XLOOKUP(fSales[[#This Row],[ProductID]],dProduct[ProductID],dProduct[CratePrice])</f>
        <v>5670</v>
      </c>
    </row>
    <row r="701" spans="7:13" x14ac:dyDescent="0.3">
      <c r="G701" s="32">
        <v>45769</v>
      </c>
      <c r="H701">
        <v>240</v>
      </c>
      <c r="I701" t="s">
        <v>46</v>
      </c>
      <c r="J701" t="s">
        <v>57</v>
      </c>
      <c r="K701" s="33" t="str">
        <f>_xlfn.XLOOKUP(fSales[[#This Row],[ProductID]],dProduct[ProductID],dProduct[Product])</f>
        <v>Kiwi</v>
      </c>
      <c r="L701" s="33" t="str">
        <f>_xlfn.XLOOKUP(fSales[[#This Row],[SalesRepID]],dPSalesRep[SalesRepID],dPSalesRep[Region])</f>
        <v>MidWest</v>
      </c>
      <c r="M701" s="33">
        <f>fSales[[#This Row],[Units]]*_xlfn.XLOOKUP(fSales[[#This Row],[ProductID]],dProduct[ProductID],dProduct[CratePrice])</f>
        <v>5400</v>
      </c>
    </row>
    <row r="702" spans="7:13" x14ac:dyDescent="0.3">
      <c r="G702" s="32">
        <v>45771</v>
      </c>
      <c r="H702">
        <v>288</v>
      </c>
      <c r="I702" t="s">
        <v>43</v>
      </c>
      <c r="J702" t="s">
        <v>58</v>
      </c>
      <c r="K702" s="33" t="str">
        <f>_xlfn.XLOOKUP(fSales[[#This Row],[ProductID]],dProduct[ProductID],dProduct[Product])</f>
        <v>Apple</v>
      </c>
      <c r="L702" s="33" t="str">
        <f>_xlfn.XLOOKUP(fSales[[#This Row],[SalesRepID]],dPSalesRep[SalesRepID],dPSalesRep[Region])</f>
        <v>East</v>
      </c>
      <c r="M702" s="33">
        <f>fSales[[#This Row],[Units]]*_xlfn.XLOOKUP(fSales[[#This Row],[ProductID]],dProduct[ProductID],dProduct[CratePrice])</f>
        <v>10080</v>
      </c>
    </row>
    <row r="703" spans="7:13" x14ac:dyDescent="0.3">
      <c r="G703" s="32">
        <v>45771</v>
      </c>
      <c r="H703">
        <v>276</v>
      </c>
      <c r="I703" t="s">
        <v>43</v>
      </c>
      <c r="J703" t="s">
        <v>57</v>
      </c>
      <c r="K703" s="33" t="str">
        <f>_xlfn.XLOOKUP(fSales[[#This Row],[ProductID]],dProduct[ProductID],dProduct[Product])</f>
        <v>Apple</v>
      </c>
      <c r="L703" s="33" t="str">
        <f>_xlfn.XLOOKUP(fSales[[#This Row],[SalesRepID]],dPSalesRep[SalesRepID],dPSalesRep[Region])</f>
        <v>MidWest</v>
      </c>
      <c r="M703" s="33">
        <f>fSales[[#This Row],[Units]]*_xlfn.XLOOKUP(fSales[[#This Row],[ProductID]],dProduct[ProductID],dProduct[CratePrice])</f>
        <v>9660</v>
      </c>
    </row>
    <row r="704" spans="7:13" x14ac:dyDescent="0.3">
      <c r="G704" s="32">
        <v>45772</v>
      </c>
      <c r="H704">
        <v>264</v>
      </c>
      <c r="I704" t="s">
        <v>42</v>
      </c>
      <c r="J704" t="s">
        <v>57</v>
      </c>
      <c r="K704" s="33" t="str">
        <f>_xlfn.XLOOKUP(fSales[[#This Row],[ProductID]],dProduct[ProductID],dProduct[Product])</f>
        <v>Orange</v>
      </c>
      <c r="L704" s="33" t="str">
        <f>_xlfn.XLOOKUP(fSales[[#This Row],[SalesRepID]],dPSalesRep[SalesRepID],dPSalesRep[Region])</f>
        <v>MidWest</v>
      </c>
      <c r="M704" s="33">
        <f>fSales[[#This Row],[Units]]*_xlfn.XLOOKUP(fSales[[#This Row],[ProductID]],dProduct[ProductID],dProduct[CratePrice])</f>
        <v>7854</v>
      </c>
    </row>
    <row r="705" spans="7:13" x14ac:dyDescent="0.3">
      <c r="G705" s="32">
        <v>45773</v>
      </c>
      <c r="H705">
        <v>108</v>
      </c>
      <c r="I705" t="s">
        <v>50</v>
      </c>
      <c r="J705" t="s">
        <v>55</v>
      </c>
      <c r="K705" s="33" t="str">
        <f>_xlfn.XLOOKUP(fSales[[#This Row],[ProductID]],dProduct[ProductID],dProduct[Product])</f>
        <v>Cherry</v>
      </c>
      <c r="L705" s="33" t="str">
        <f>_xlfn.XLOOKUP(fSales[[#This Row],[SalesRepID]],dPSalesRep[SalesRepID],dPSalesRep[Region])</f>
        <v>West</v>
      </c>
      <c r="M705" s="33">
        <f>fSales[[#This Row],[Units]]*_xlfn.XLOOKUP(fSales[[#This Row],[ProductID]],dProduct[ProductID],dProduct[CratePrice])</f>
        <v>4719.6000000000004</v>
      </c>
    </row>
    <row r="706" spans="7:13" x14ac:dyDescent="0.3">
      <c r="G706" s="32">
        <v>45773</v>
      </c>
      <c r="H706">
        <v>216</v>
      </c>
      <c r="I706" t="s">
        <v>50</v>
      </c>
      <c r="J706" t="s">
        <v>56</v>
      </c>
      <c r="K706" s="33" t="str">
        <f>_xlfn.XLOOKUP(fSales[[#This Row],[ProductID]],dProduct[ProductID],dProduct[Product])</f>
        <v>Cherry</v>
      </c>
      <c r="L706" s="33" t="str">
        <f>_xlfn.XLOOKUP(fSales[[#This Row],[SalesRepID]],dPSalesRep[SalesRepID],dPSalesRep[Region])</f>
        <v>NW</v>
      </c>
      <c r="M706" s="33">
        <f>fSales[[#This Row],[Units]]*_xlfn.XLOOKUP(fSales[[#This Row],[ProductID]],dProduct[ProductID],dProduct[CratePrice])</f>
        <v>9439.2000000000007</v>
      </c>
    </row>
    <row r="707" spans="7:13" x14ac:dyDescent="0.3">
      <c r="G707" s="32">
        <v>45773</v>
      </c>
      <c r="H707">
        <v>60</v>
      </c>
      <c r="I707" t="s">
        <v>46</v>
      </c>
      <c r="J707" t="s">
        <v>56</v>
      </c>
      <c r="K707" s="33" t="str">
        <f>_xlfn.XLOOKUP(fSales[[#This Row],[ProductID]],dProduct[ProductID],dProduct[Product])</f>
        <v>Kiwi</v>
      </c>
      <c r="L707" s="33" t="str">
        <f>_xlfn.XLOOKUP(fSales[[#This Row],[SalesRepID]],dPSalesRep[SalesRepID],dPSalesRep[Region])</f>
        <v>NW</v>
      </c>
      <c r="M707" s="33">
        <f>fSales[[#This Row],[Units]]*_xlfn.XLOOKUP(fSales[[#This Row],[ProductID]],dProduct[ProductID],dProduct[CratePrice])</f>
        <v>1350</v>
      </c>
    </row>
    <row r="708" spans="7:13" x14ac:dyDescent="0.3">
      <c r="G708" s="32">
        <v>45774</v>
      </c>
      <c r="H708">
        <v>72</v>
      </c>
      <c r="I708" t="s">
        <v>43</v>
      </c>
      <c r="J708" t="s">
        <v>56</v>
      </c>
      <c r="K708" s="33" t="str">
        <f>_xlfn.XLOOKUP(fSales[[#This Row],[ProductID]],dProduct[ProductID],dProduct[Product])</f>
        <v>Apple</v>
      </c>
      <c r="L708" s="33" t="str">
        <f>_xlfn.XLOOKUP(fSales[[#This Row],[SalesRepID]],dPSalesRep[SalesRepID],dPSalesRep[Region])</f>
        <v>NW</v>
      </c>
      <c r="M708" s="33">
        <f>fSales[[#This Row],[Units]]*_xlfn.XLOOKUP(fSales[[#This Row],[ProductID]],dProduct[ProductID],dProduct[CratePrice])</f>
        <v>2520</v>
      </c>
    </row>
    <row r="709" spans="7:13" x14ac:dyDescent="0.3">
      <c r="G709" s="32">
        <v>45774</v>
      </c>
      <c r="H709">
        <v>108</v>
      </c>
      <c r="I709" t="s">
        <v>42</v>
      </c>
      <c r="J709" t="s">
        <v>56</v>
      </c>
      <c r="K709" s="33" t="str">
        <f>_xlfn.XLOOKUP(fSales[[#This Row],[ProductID]],dProduct[ProductID],dProduct[Product])</f>
        <v>Orange</v>
      </c>
      <c r="L709" s="33" t="str">
        <f>_xlfn.XLOOKUP(fSales[[#This Row],[SalesRepID]],dPSalesRep[SalesRepID],dPSalesRep[Region])</f>
        <v>NW</v>
      </c>
      <c r="M709" s="33">
        <f>fSales[[#This Row],[Units]]*_xlfn.XLOOKUP(fSales[[#This Row],[ProductID]],dProduct[ProductID],dProduct[CratePrice])</f>
        <v>3213</v>
      </c>
    </row>
    <row r="710" spans="7:13" x14ac:dyDescent="0.3">
      <c r="G710" s="32">
        <v>45776</v>
      </c>
      <c r="H710">
        <v>252</v>
      </c>
      <c r="I710" t="s">
        <v>42</v>
      </c>
      <c r="J710" t="s">
        <v>66</v>
      </c>
      <c r="K710" s="33" t="str">
        <f>_xlfn.XLOOKUP(fSales[[#This Row],[ProductID]],dProduct[ProductID],dProduct[Product])</f>
        <v>Orange</v>
      </c>
      <c r="L710" s="33" t="str">
        <f>_xlfn.XLOOKUP(fSales[[#This Row],[SalesRepID]],dPSalesRep[SalesRepID],dPSalesRep[Region])</f>
        <v>East</v>
      </c>
      <c r="M710" s="33">
        <f>fSales[[#This Row],[Units]]*_xlfn.XLOOKUP(fSales[[#This Row],[ProductID]],dProduct[ProductID],dProduct[CratePrice])</f>
        <v>7497</v>
      </c>
    </row>
    <row r="711" spans="7:13" x14ac:dyDescent="0.3">
      <c r="G711" s="32">
        <v>45777</v>
      </c>
      <c r="H711">
        <v>96</v>
      </c>
      <c r="I711" t="s">
        <v>42</v>
      </c>
      <c r="J711" t="s">
        <v>56</v>
      </c>
      <c r="K711" s="33" t="str">
        <f>_xlfn.XLOOKUP(fSales[[#This Row],[ProductID]],dProduct[ProductID],dProduct[Product])</f>
        <v>Orange</v>
      </c>
      <c r="L711" s="33" t="str">
        <f>_xlfn.XLOOKUP(fSales[[#This Row],[SalesRepID]],dPSalesRep[SalesRepID],dPSalesRep[Region])</f>
        <v>NW</v>
      </c>
      <c r="M711" s="33">
        <f>fSales[[#This Row],[Units]]*_xlfn.XLOOKUP(fSales[[#This Row],[ProductID]],dProduct[ProductID],dProduct[CratePrice])</f>
        <v>2856</v>
      </c>
    </row>
    <row r="712" spans="7:13" x14ac:dyDescent="0.3">
      <c r="G712" s="32">
        <v>45780</v>
      </c>
      <c r="H712">
        <v>168</v>
      </c>
      <c r="I712" t="s">
        <v>50</v>
      </c>
      <c r="J712" t="s">
        <v>56</v>
      </c>
      <c r="K712" s="33" t="str">
        <f>_xlfn.XLOOKUP(fSales[[#This Row],[ProductID]],dProduct[ProductID],dProduct[Product])</f>
        <v>Cherry</v>
      </c>
      <c r="L712" s="33" t="str">
        <f>_xlfn.XLOOKUP(fSales[[#This Row],[SalesRepID]],dPSalesRep[SalesRepID],dPSalesRep[Region])</f>
        <v>NW</v>
      </c>
      <c r="M712" s="33">
        <f>fSales[[#This Row],[Units]]*_xlfn.XLOOKUP(fSales[[#This Row],[ProductID]],dProduct[ProductID],dProduct[CratePrice])</f>
        <v>7341.6</v>
      </c>
    </row>
    <row r="713" spans="7:13" x14ac:dyDescent="0.3">
      <c r="G713" s="32">
        <v>45781</v>
      </c>
      <c r="H713">
        <v>216</v>
      </c>
      <c r="I713" t="s">
        <v>46</v>
      </c>
      <c r="J713" t="s">
        <v>58</v>
      </c>
      <c r="K713" s="33" t="str">
        <f>_xlfn.XLOOKUP(fSales[[#This Row],[ProductID]],dProduct[ProductID],dProduct[Product])</f>
        <v>Kiwi</v>
      </c>
      <c r="L713" s="33" t="str">
        <f>_xlfn.XLOOKUP(fSales[[#This Row],[SalesRepID]],dPSalesRep[SalesRepID],dPSalesRep[Region])</f>
        <v>East</v>
      </c>
      <c r="M713" s="33">
        <f>fSales[[#This Row],[Units]]*_xlfn.XLOOKUP(fSales[[#This Row],[ProductID]],dProduct[ProductID],dProduct[CratePrice])</f>
        <v>4860</v>
      </c>
    </row>
    <row r="714" spans="7:13" x14ac:dyDescent="0.3">
      <c r="G714" s="32">
        <v>45781</v>
      </c>
      <c r="H714">
        <v>36</v>
      </c>
      <c r="I714" t="s">
        <v>46</v>
      </c>
      <c r="J714" t="s">
        <v>55</v>
      </c>
      <c r="K714" s="33" t="str">
        <f>_xlfn.XLOOKUP(fSales[[#This Row],[ProductID]],dProduct[ProductID],dProduct[Product])</f>
        <v>Kiwi</v>
      </c>
      <c r="L714" s="33" t="str">
        <f>_xlfn.XLOOKUP(fSales[[#This Row],[SalesRepID]],dPSalesRep[SalesRepID],dPSalesRep[Region])</f>
        <v>West</v>
      </c>
      <c r="M714" s="33">
        <f>fSales[[#This Row],[Units]]*_xlfn.XLOOKUP(fSales[[#This Row],[ProductID]],dProduct[ProductID],dProduct[CratePrice])</f>
        <v>810</v>
      </c>
    </row>
    <row r="715" spans="7:13" x14ac:dyDescent="0.3">
      <c r="G715" s="32">
        <v>45781</v>
      </c>
      <c r="H715">
        <v>180</v>
      </c>
      <c r="I715" t="s">
        <v>48</v>
      </c>
      <c r="J715" t="s">
        <v>57</v>
      </c>
      <c r="K715" s="33" t="str">
        <f>_xlfn.XLOOKUP(fSales[[#This Row],[ProductID]],dProduct[ProductID],dProduct[Product])</f>
        <v>Banana</v>
      </c>
      <c r="L715" s="33" t="str">
        <f>_xlfn.XLOOKUP(fSales[[#This Row],[SalesRepID]],dPSalesRep[SalesRepID],dPSalesRep[Region])</f>
        <v>MidWest</v>
      </c>
      <c r="M715" s="33">
        <f>fSales[[#This Row],[Units]]*_xlfn.XLOOKUP(fSales[[#This Row],[ProductID]],dProduct[ProductID],dProduct[CratePrice])</f>
        <v>3150</v>
      </c>
    </row>
    <row r="716" spans="7:13" x14ac:dyDescent="0.3">
      <c r="G716" s="32">
        <v>45781</v>
      </c>
      <c r="H716">
        <v>72</v>
      </c>
      <c r="I716" t="s">
        <v>42</v>
      </c>
      <c r="J716" t="s">
        <v>56</v>
      </c>
      <c r="K716" s="33" t="str">
        <f>_xlfn.XLOOKUP(fSales[[#This Row],[ProductID]],dProduct[ProductID],dProduct[Product])</f>
        <v>Orange</v>
      </c>
      <c r="L716" s="33" t="str">
        <f>_xlfn.XLOOKUP(fSales[[#This Row],[SalesRepID]],dPSalesRep[SalesRepID],dPSalesRep[Region])</f>
        <v>NW</v>
      </c>
      <c r="M716" s="33">
        <f>fSales[[#This Row],[Units]]*_xlfn.XLOOKUP(fSales[[#This Row],[ProductID]],dProduct[ProductID],dProduct[CratePrice])</f>
        <v>2142</v>
      </c>
    </row>
    <row r="717" spans="7:13" x14ac:dyDescent="0.3">
      <c r="G717" s="32">
        <v>45783</v>
      </c>
      <c r="H717">
        <v>252</v>
      </c>
      <c r="I717" t="s">
        <v>42</v>
      </c>
      <c r="J717" t="s">
        <v>58</v>
      </c>
      <c r="K717" s="33" t="str">
        <f>_xlfn.XLOOKUP(fSales[[#This Row],[ProductID]],dProduct[ProductID],dProduct[Product])</f>
        <v>Orange</v>
      </c>
      <c r="L717" s="33" t="str">
        <f>_xlfn.XLOOKUP(fSales[[#This Row],[SalesRepID]],dPSalesRep[SalesRepID],dPSalesRep[Region])</f>
        <v>East</v>
      </c>
      <c r="M717" s="33">
        <f>fSales[[#This Row],[Units]]*_xlfn.XLOOKUP(fSales[[#This Row],[ProductID]],dProduct[ProductID],dProduct[CratePrice])</f>
        <v>7497</v>
      </c>
    </row>
    <row r="718" spans="7:13" x14ac:dyDescent="0.3">
      <c r="G718" s="32">
        <v>45783</v>
      </c>
      <c r="H718">
        <v>300</v>
      </c>
      <c r="I718" t="s">
        <v>43</v>
      </c>
      <c r="J718" t="s">
        <v>57</v>
      </c>
      <c r="K718" s="33" t="str">
        <f>_xlfn.XLOOKUP(fSales[[#This Row],[ProductID]],dProduct[ProductID],dProduct[Product])</f>
        <v>Apple</v>
      </c>
      <c r="L718" s="33" t="str">
        <f>_xlfn.XLOOKUP(fSales[[#This Row],[SalesRepID]],dPSalesRep[SalesRepID],dPSalesRep[Region])</f>
        <v>MidWest</v>
      </c>
      <c r="M718" s="33">
        <f>fSales[[#This Row],[Units]]*_xlfn.XLOOKUP(fSales[[#This Row],[ProductID]],dProduct[ProductID],dProduct[CratePrice])</f>
        <v>10500</v>
      </c>
    </row>
    <row r="719" spans="7:13" x14ac:dyDescent="0.3">
      <c r="G719" s="32">
        <v>45783</v>
      </c>
      <c r="H719">
        <v>24</v>
      </c>
      <c r="I719" t="s">
        <v>43</v>
      </c>
      <c r="J719" t="s">
        <v>56</v>
      </c>
      <c r="K719" s="33" t="str">
        <f>_xlfn.XLOOKUP(fSales[[#This Row],[ProductID]],dProduct[ProductID],dProduct[Product])</f>
        <v>Apple</v>
      </c>
      <c r="L719" s="33" t="str">
        <f>_xlfn.XLOOKUP(fSales[[#This Row],[SalesRepID]],dPSalesRep[SalesRepID],dPSalesRep[Region])</f>
        <v>NW</v>
      </c>
      <c r="M719" s="33">
        <f>fSales[[#This Row],[Units]]*_xlfn.XLOOKUP(fSales[[#This Row],[ProductID]],dProduct[ProductID],dProduct[CratePrice])</f>
        <v>840</v>
      </c>
    </row>
    <row r="720" spans="7:13" x14ac:dyDescent="0.3">
      <c r="G720" s="32">
        <v>45784</v>
      </c>
      <c r="H720">
        <v>204</v>
      </c>
      <c r="I720" t="s">
        <v>42</v>
      </c>
      <c r="J720" t="s">
        <v>56</v>
      </c>
      <c r="K720" s="33" t="str">
        <f>_xlfn.XLOOKUP(fSales[[#This Row],[ProductID]],dProduct[ProductID],dProduct[Product])</f>
        <v>Orange</v>
      </c>
      <c r="L720" s="33" t="str">
        <f>_xlfn.XLOOKUP(fSales[[#This Row],[SalesRepID]],dPSalesRep[SalesRepID],dPSalesRep[Region])</f>
        <v>NW</v>
      </c>
      <c r="M720" s="33">
        <f>fSales[[#This Row],[Units]]*_xlfn.XLOOKUP(fSales[[#This Row],[ProductID]],dProduct[ProductID],dProduct[CratePrice])</f>
        <v>6069</v>
      </c>
    </row>
    <row r="721" spans="7:13" x14ac:dyDescent="0.3">
      <c r="G721" s="32">
        <v>45784</v>
      </c>
      <c r="H721">
        <v>168</v>
      </c>
      <c r="I721" t="s">
        <v>50</v>
      </c>
      <c r="J721" t="s">
        <v>56</v>
      </c>
      <c r="K721" s="33" t="str">
        <f>_xlfn.XLOOKUP(fSales[[#This Row],[ProductID]],dProduct[ProductID],dProduct[Product])</f>
        <v>Cherry</v>
      </c>
      <c r="L721" s="33" t="str">
        <f>_xlfn.XLOOKUP(fSales[[#This Row],[SalesRepID]],dPSalesRep[SalesRepID],dPSalesRep[Region])</f>
        <v>NW</v>
      </c>
      <c r="M721" s="33">
        <f>fSales[[#This Row],[Units]]*_xlfn.XLOOKUP(fSales[[#This Row],[ProductID]],dProduct[ProductID],dProduct[CratePrice])</f>
        <v>7341.6</v>
      </c>
    </row>
    <row r="722" spans="7:13" x14ac:dyDescent="0.3">
      <c r="G722" s="32">
        <v>45784</v>
      </c>
      <c r="H722">
        <v>48</v>
      </c>
      <c r="I722" t="s">
        <v>50</v>
      </c>
      <c r="J722" t="s">
        <v>58</v>
      </c>
      <c r="K722" s="33" t="str">
        <f>_xlfn.XLOOKUP(fSales[[#This Row],[ProductID]],dProduct[ProductID],dProduct[Product])</f>
        <v>Cherry</v>
      </c>
      <c r="L722" s="33" t="str">
        <f>_xlfn.XLOOKUP(fSales[[#This Row],[SalesRepID]],dPSalesRep[SalesRepID],dPSalesRep[Region])</f>
        <v>East</v>
      </c>
      <c r="M722" s="33">
        <f>fSales[[#This Row],[Units]]*_xlfn.XLOOKUP(fSales[[#This Row],[ProductID]],dProduct[ProductID],dProduct[CratePrice])</f>
        <v>2097.6000000000004</v>
      </c>
    </row>
    <row r="723" spans="7:13" x14ac:dyDescent="0.3">
      <c r="G723" s="32">
        <v>45784</v>
      </c>
      <c r="H723">
        <v>120</v>
      </c>
      <c r="I723" t="s">
        <v>48</v>
      </c>
      <c r="J723" t="s">
        <v>56</v>
      </c>
      <c r="K723" s="33" t="str">
        <f>_xlfn.XLOOKUP(fSales[[#This Row],[ProductID]],dProduct[ProductID],dProduct[Product])</f>
        <v>Banana</v>
      </c>
      <c r="L723" s="33" t="str">
        <f>_xlfn.XLOOKUP(fSales[[#This Row],[SalesRepID]],dPSalesRep[SalesRepID],dPSalesRep[Region])</f>
        <v>NW</v>
      </c>
      <c r="M723" s="33">
        <f>fSales[[#This Row],[Units]]*_xlfn.XLOOKUP(fSales[[#This Row],[ProductID]],dProduct[ProductID],dProduct[CratePrice])</f>
        <v>2100</v>
      </c>
    </row>
    <row r="724" spans="7:13" x14ac:dyDescent="0.3">
      <c r="G724" s="32">
        <v>45785</v>
      </c>
      <c r="H724">
        <v>72</v>
      </c>
      <c r="I724" t="s">
        <v>43</v>
      </c>
      <c r="J724" t="s">
        <v>58</v>
      </c>
      <c r="K724" s="33" t="str">
        <f>_xlfn.XLOOKUP(fSales[[#This Row],[ProductID]],dProduct[ProductID],dProduct[Product])</f>
        <v>Apple</v>
      </c>
      <c r="L724" s="33" t="str">
        <f>_xlfn.XLOOKUP(fSales[[#This Row],[SalesRepID]],dPSalesRep[SalesRepID],dPSalesRep[Region])</f>
        <v>East</v>
      </c>
      <c r="M724" s="33">
        <f>fSales[[#This Row],[Units]]*_xlfn.XLOOKUP(fSales[[#This Row],[ProductID]],dProduct[ProductID],dProduct[CratePrice])</f>
        <v>2520</v>
      </c>
    </row>
    <row r="725" spans="7:13" x14ac:dyDescent="0.3">
      <c r="G725" s="32">
        <v>45785</v>
      </c>
      <c r="H725">
        <v>72</v>
      </c>
      <c r="I725" t="s">
        <v>48</v>
      </c>
      <c r="J725" t="s">
        <v>57</v>
      </c>
      <c r="K725" s="33" t="str">
        <f>_xlfn.XLOOKUP(fSales[[#This Row],[ProductID]],dProduct[ProductID],dProduct[Product])</f>
        <v>Banana</v>
      </c>
      <c r="L725" s="33" t="str">
        <f>_xlfn.XLOOKUP(fSales[[#This Row],[SalesRepID]],dPSalesRep[SalesRepID],dPSalesRep[Region])</f>
        <v>MidWest</v>
      </c>
      <c r="M725" s="33">
        <f>fSales[[#This Row],[Units]]*_xlfn.XLOOKUP(fSales[[#This Row],[ProductID]],dProduct[ProductID],dProduct[CratePrice])</f>
        <v>1260</v>
      </c>
    </row>
    <row r="726" spans="7:13" x14ac:dyDescent="0.3">
      <c r="G726" s="32">
        <v>45785</v>
      </c>
      <c r="H726">
        <v>120</v>
      </c>
      <c r="I726" t="s">
        <v>46</v>
      </c>
      <c r="J726" t="s">
        <v>56</v>
      </c>
      <c r="K726" s="33" t="str">
        <f>_xlfn.XLOOKUP(fSales[[#This Row],[ProductID]],dProduct[ProductID],dProduct[Product])</f>
        <v>Kiwi</v>
      </c>
      <c r="L726" s="33" t="str">
        <f>_xlfn.XLOOKUP(fSales[[#This Row],[SalesRepID]],dPSalesRep[SalesRepID],dPSalesRep[Region])</f>
        <v>NW</v>
      </c>
      <c r="M726" s="33">
        <f>fSales[[#This Row],[Units]]*_xlfn.XLOOKUP(fSales[[#This Row],[ProductID]],dProduct[ProductID],dProduct[CratePrice])</f>
        <v>2700</v>
      </c>
    </row>
    <row r="727" spans="7:13" x14ac:dyDescent="0.3">
      <c r="G727" s="32">
        <v>45785</v>
      </c>
      <c r="H727">
        <v>300</v>
      </c>
      <c r="I727" t="s">
        <v>42</v>
      </c>
      <c r="J727" t="s">
        <v>57</v>
      </c>
      <c r="K727" s="33" t="str">
        <f>_xlfn.XLOOKUP(fSales[[#This Row],[ProductID]],dProduct[ProductID],dProduct[Product])</f>
        <v>Orange</v>
      </c>
      <c r="L727" s="33" t="str">
        <f>_xlfn.XLOOKUP(fSales[[#This Row],[SalesRepID]],dPSalesRep[SalesRepID],dPSalesRep[Region])</f>
        <v>MidWest</v>
      </c>
      <c r="M727" s="33">
        <f>fSales[[#This Row],[Units]]*_xlfn.XLOOKUP(fSales[[#This Row],[ProductID]],dProduct[ProductID],dProduct[CratePrice])</f>
        <v>8925</v>
      </c>
    </row>
    <row r="728" spans="7:13" x14ac:dyDescent="0.3">
      <c r="G728" s="32">
        <v>45788</v>
      </c>
      <c r="H728">
        <v>108</v>
      </c>
      <c r="I728" t="s">
        <v>46</v>
      </c>
      <c r="J728" t="s">
        <v>56</v>
      </c>
      <c r="K728" s="33" t="str">
        <f>_xlfn.XLOOKUP(fSales[[#This Row],[ProductID]],dProduct[ProductID],dProduct[Product])</f>
        <v>Kiwi</v>
      </c>
      <c r="L728" s="33" t="str">
        <f>_xlfn.XLOOKUP(fSales[[#This Row],[SalesRepID]],dPSalesRep[SalesRepID],dPSalesRep[Region])</f>
        <v>NW</v>
      </c>
      <c r="M728" s="33">
        <f>fSales[[#This Row],[Units]]*_xlfn.XLOOKUP(fSales[[#This Row],[ProductID]],dProduct[ProductID],dProduct[CratePrice])</f>
        <v>2430</v>
      </c>
    </row>
    <row r="729" spans="7:13" x14ac:dyDescent="0.3">
      <c r="G729" s="32">
        <v>45791</v>
      </c>
      <c r="H729">
        <v>24</v>
      </c>
      <c r="I729" t="s">
        <v>46</v>
      </c>
      <c r="J729" t="s">
        <v>66</v>
      </c>
      <c r="K729" s="33" t="str">
        <f>_xlfn.XLOOKUP(fSales[[#This Row],[ProductID]],dProduct[ProductID],dProduct[Product])</f>
        <v>Kiwi</v>
      </c>
      <c r="L729" s="33" t="str">
        <f>_xlfn.XLOOKUP(fSales[[#This Row],[SalesRepID]],dPSalesRep[SalesRepID],dPSalesRep[Region])</f>
        <v>East</v>
      </c>
      <c r="M729" s="33">
        <f>fSales[[#This Row],[Units]]*_xlfn.XLOOKUP(fSales[[#This Row],[ProductID]],dProduct[ProductID],dProduct[CratePrice])</f>
        <v>540</v>
      </c>
    </row>
    <row r="730" spans="7:13" x14ac:dyDescent="0.3">
      <c r="G730" s="32">
        <v>45792</v>
      </c>
      <c r="H730">
        <v>276</v>
      </c>
      <c r="I730" t="s">
        <v>43</v>
      </c>
      <c r="J730" t="s">
        <v>58</v>
      </c>
      <c r="K730" s="33" t="str">
        <f>_xlfn.XLOOKUP(fSales[[#This Row],[ProductID]],dProduct[ProductID],dProduct[Product])</f>
        <v>Apple</v>
      </c>
      <c r="L730" s="33" t="str">
        <f>_xlfn.XLOOKUP(fSales[[#This Row],[SalesRepID]],dPSalesRep[SalesRepID],dPSalesRep[Region])</f>
        <v>East</v>
      </c>
      <c r="M730" s="33">
        <f>fSales[[#This Row],[Units]]*_xlfn.XLOOKUP(fSales[[#This Row],[ProductID]],dProduct[ProductID],dProduct[CratePrice])</f>
        <v>9660</v>
      </c>
    </row>
    <row r="731" spans="7:13" x14ac:dyDescent="0.3">
      <c r="G731" s="32">
        <v>45793</v>
      </c>
      <c r="H731">
        <v>36</v>
      </c>
      <c r="I731" t="s">
        <v>50</v>
      </c>
      <c r="J731" t="s">
        <v>55</v>
      </c>
      <c r="K731" s="33" t="str">
        <f>_xlfn.XLOOKUP(fSales[[#This Row],[ProductID]],dProduct[ProductID],dProduct[Product])</f>
        <v>Cherry</v>
      </c>
      <c r="L731" s="33" t="str">
        <f>_xlfn.XLOOKUP(fSales[[#This Row],[SalesRepID]],dPSalesRep[SalesRepID],dPSalesRep[Region])</f>
        <v>West</v>
      </c>
      <c r="M731" s="33">
        <f>fSales[[#This Row],[Units]]*_xlfn.XLOOKUP(fSales[[#This Row],[ProductID]],dProduct[ProductID],dProduct[CratePrice])</f>
        <v>1573.2</v>
      </c>
    </row>
    <row r="732" spans="7:13" x14ac:dyDescent="0.3">
      <c r="G732" s="32">
        <v>45793</v>
      </c>
      <c r="H732">
        <v>228</v>
      </c>
      <c r="I732" t="s">
        <v>48</v>
      </c>
      <c r="J732" t="s">
        <v>58</v>
      </c>
      <c r="K732" s="33" t="str">
        <f>_xlfn.XLOOKUP(fSales[[#This Row],[ProductID]],dProduct[ProductID],dProduct[Product])</f>
        <v>Banana</v>
      </c>
      <c r="L732" s="33" t="str">
        <f>_xlfn.XLOOKUP(fSales[[#This Row],[SalesRepID]],dPSalesRep[SalesRepID],dPSalesRep[Region])</f>
        <v>East</v>
      </c>
      <c r="M732" s="33">
        <f>fSales[[#This Row],[Units]]*_xlfn.XLOOKUP(fSales[[#This Row],[ProductID]],dProduct[ProductID],dProduct[CratePrice])</f>
        <v>3990</v>
      </c>
    </row>
    <row r="733" spans="7:13" x14ac:dyDescent="0.3">
      <c r="G733" s="32">
        <v>45794</v>
      </c>
      <c r="H733">
        <v>228</v>
      </c>
      <c r="I733" t="s">
        <v>43</v>
      </c>
      <c r="J733" t="s">
        <v>57</v>
      </c>
      <c r="K733" s="33" t="str">
        <f>_xlfn.XLOOKUP(fSales[[#This Row],[ProductID]],dProduct[ProductID],dProduct[Product])</f>
        <v>Apple</v>
      </c>
      <c r="L733" s="33" t="str">
        <f>_xlfn.XLOOKUP(fSales[[#This Row],[SalesRepID]],dPSalesRep[SalesRepID],dPSalesRep[Region])</f>
        <v>MidWest</v>
      </c>
      <c r="M733" s="33">
        <f>fSales[[#This Row],[Units]]*_xlfn.XLOOKUP(fSales[[#This Row],[ProductID]],dProduct[ProductID],dProduct[CratePrice])</f>
        <v>7980</v>
      </c>
    </row>
    <row r="734" spans="7:13" x14ac:dyDescent="0.3">
      <c r="G734" s="32">
        <v>45794</v>
      </c>
      <c r="H734">
        <v>276</v>
      </c>
      <c r="I734" t="s">
        <v>48</v>
      </c>
      <c r="J734" t="s">
        <v>55</v>
      </c>
      <c r="K734" s="33" t="str">
        <f>_xlfn.XLOOKUP(fSales[[#This Row],[ProductID]],dProduct[ProductID],dProduct[Product])</f>
        <v>Banana</v>
      </c>
      <c r="L734" s="33" t="str">
        <f>_xlfn.XLOOKUP(fSales[[#This Row],[SalesRepID]],dPSalesRep[SalesRepID],dPSalesRep[Region])</f>
        <v>West</v>
      </c>
      <c r="M734" s="33">
        <f>fSales[[#This Row],[Units]]*_xlfn.XLOOKUP(fSales[[#This Row],[ProductID]],dProduct[ProductID],dProduct[CratePrice])</f>
        <v>4830</v>
      </c>
    </row>
    <row r="735" spans="7:13" x14ac:dyDescent="0.3">
      <c r="G735" s="32">
        <v>45795</v>
      </c>
      <c r="H735">
        <v>168</v>
      </c>
      <c r="I735" t="s">
        <v>43</v>
      </c>
      <c r="J735" t="s">
        <v>66</v>
      </c>
      <c r="K735" s="33" t="str">
        <f>_xlfn.XLOOKUP(fSales[[#This Row],[ProductID]],dProduct[ProductID],dProduct[Product])</f>
        <v>Apple</v>
      </c>
      <c r="L735" s="33" t="str">
        <f>_xlfn.XLOOKUP(fSales[[#This Row],[SalesRepID]],dPSalesRep[SalesRepID],dPSalesRep[Region])</f>
        <v>East</v>
      </c>
      <c r="M735" s="33">
        <f>fSales[[#This Row],[Units]]*_xlfn.XLOOKUP(fSales[[#This Row],[ProductID]],dProduct[ProductID],dProduct[CratePrice])</f>
        <v>5880</v>
      </c>
    </row>
    <row r="736" spans="7:13" x14ac:dyDescent="0.3">
      <c r="G736" s="32">
        <v>45796</v>
      </c>
      <c r="H736">
        <v>228</v>
      </c>
      <c r="I736" t="s">
        <v>43</v>
      </c>
      <c r="J736" t="s">
        <v>58</v>
      </c>
      <c r="K736" s="33" t="str">
        <f>_xlfn.XLOOKUP(fSales[[#This Row],[ProductID]],dProduct[ProductID],dProduct[Product])</f>
        <v>Apple</v>
      </c>
      <c r="L736" s="33" t="str">
        <f>_xlfn.XLOOKUP(fSales[[#This Row],[SalesRepID]],dPSalesRep[SalesRepID],dPSalesRep[Region])</f>
        <v>East</v>
      </c>
      <c r="M736" s="33">
        <f>fSales[[#This Row],[Units]]*_xlfn.XLOOKUP(fSales[[#This Row],[ProductID]],dProduct[ProductID],dProduct[CratePrice])</f>
        <v>7980</v>
      </c>
    </row>
    <row r="737" spans="7:13" x14ac:dyDescent="0.3">
      <c r="G737" s="32">
        <v>45796</v>
      </c>
      <c r="H737">
        <v>144</v>
      </c>
      <c r="I737" t="s">
        <v>48</v>
      </c>
      <c r="J737" t="s">
        <v>55</v>
      </c>
      <c r="K737" s="33" t="str">
        <f>_xlfn.XLOOKUP(fSales[[#This Row],[ProductID]],dProduct[ProductID],dProduct[Product])</f>
        <v>Banana</v>
      </c>
      <c r="L737" s="33" t="str">
        <f>_xlfn.XLOOKUP(fSales[[#This Row],[SalesRepID]],dPSalesRep[SalesRepID],dPSalesRep[Region])</f>
        <v>West</v>
      </c>
      <c r="M737" s="33">
        <f>fSales[[#This Row],[Units]]*_xlfn.XLOOKUP(fSales[[#This Row],[ProductID]],dProduct[ProductID],dProduct[CratePrice])</f>
        <v>2520</v>
      </c>
    </row>
    <row r="738" spans="7:13" x14ac:dyDescent="0.3">
      <c r="G738" s="32">
        <v>45796</v>
      </c>
      <c r="H738">
        <v>24</v>
      </c>
      <c r="I738" t="s">
        <v>46</v>
      </c>
      <c r="J738" t="s">
        <v>58</v>
      </c>
      <c r="K738" s="33" t="str">
        <f>_xlfn.XLOOKUP(fSales[[#This Row],[ProductID]],dProduct[ProductID],dProduct[Product])</f>
        <v>Kiwi</v>
      </c>
      <c r="L738" s="33" t="str">
        <f>_xlfn.XLOOKUP(fSales[[#This Row],[SalesRepID]],dPSalesRep[SalesRepID],dPSalesRep[Region])</f>
        <v>East</v>
      </c>
      <c r="M738" s="33">
        <f>fSales[[#This Row],[Units]]*_xlfn.XLOOKUP(fSales[[#This Row],[ProductID]],dProduct[ProductID],dProduct[CratePrice])</f>
        <v>540</v>
      </c>
    </row>
    <row r="739" spans="7:13" x14ac:dyDescent="0.3">
      <c r="G739" s="32">
        <v>45797</v>
      </c>
      <c r="H739">
        <v>288</v>
      </c>
      <c r="I739" t="s">
        <v>48</v>
      </c>
      <c r="J739" t="s">
        <v>56</v>
      </c>
      <c r="K739" s="33" t="str">
        <f>_xlfn.XLOOKUP(fSales[[#This Row],[ProductID]],dProduct[ProductID],dProduct[Product])</f>
        <v>Banana</v>
      </c>
      <c r="L739" s="33" t="str">
        <f>_xlfn.XLOOKUP(fSales[[#This Row],[SalesRepID]],dPSalesRep[SalesRepID],dPSalesRep[Region])</f>
        <v>NW</v>
      </c>
      <c r="M739" s="33">
        <f>fSales[[#This Row],[Units]]*_xlfn.XLOOKUP(fSales[[#This Row],[ProductID]],dProduct[ProductID],dProduct[CratePrice])</f>
        <v>5040</v>
      </c>
    </row>
    <row r="740" spans="7:13" x14ac:dyDescent="0.3">
      <c r="G740" s="32">
        <v>45800</v>
      </c>
      <c r="H740">
        <v>228</v>
      </c>
      <c r="I740" t="s">
        <v>42</v>
      </c>
      <c r="J740" t="s">
        <v>58</v>
      </c>
      <c r="K740" s="33" t="str">
        <f>_xlfn.XLOOKUP(fSales[[#This Row],[ProductID]],dProduct[ProductID],dProduct[Product])</f>
        <v>Orange</v>
      </c>
      <c r="L740" s="33" t="str">
        <f>_xlfn.XLOOKUP(fSales[[#This Row],[SalesRepID]],dPSalesRep[SalesRepID],dPSalesRep[Region])</f>
        <v>East</v>
      </c>
      <c r="M740" s="33">
        <f>fSales[[#This Row],[Units]]*_xlfn.XLOOKUP(fSales[[#This Row],[ProductID]],dProduct[ProductID],dProduct[CratePrice])</f>
        <v>6783</v>
      </c>
    </row>
    <row r="741" spans="7:13" x14ac:dyDescent="0.3">
      <c r="G741" s="32">
        <v>45800</v>
      </c>
      <c r="H741">
        <v>300</v>
      </c>
      <c r="I741" t="s">
        <v>42</v>
      </c>
      <c r="J741" t="s">
        <v>55</v>
      </c>
      <c r="K741" s="33" t="str">
        <f>_xlfn.XLOOKUP(fSales[[#This Row],[ProductID]],dProduct[ProductID],dProduct[Product])</f>
        <v>Orange</v>
      </c>
      <c r="L741" s="33" t="str">
        <f>_xlfn.XLOOKUP(fSales[[#This Row],[SalesRepID]],dPSalesRep[SalesRepID],dPSalesRep[Region])</f>
        <v>West</v>
      </c>
      <c r="M741" s="33">
        <f>fSales[[#This Row],[Units]]*_xlfn.XLOOKUP(fSales[[#This Row],[ProductID]],dProduct[ProductID],dProduct[CratePrice])</f>
        <v>8925</v>
      </c>
    </row>
    <row r="742" spans="7:13" x14ac:dyDescent="0.3">
      <c r="G742" s="32">
        <v>45801</v>
      </c>
      <c r="H742">
        <v>24</v>
      </c>
      <c r="I742" t="s">
        <v>50</v>
      </c>
      <c r="J742" t="s">
        <v>55</v>
      </c>
      <c r="K742" s="33" t="str">
        <f>_xlfn.XLOOKUP(fSales[[#This Row],[ProductID]],dProduct[ProductID],dProduct[Product])</f>
        <v>Cherry</v>
      </c>
      <c r="L742" s="33" t="str">
        <f>_xlfn.XLOOKUP(fSales[[#This Row],[SalesRepID]],dPSalesRep[SalesRepID],dPSalesRep[Region])</f>
        <v>West</v>
      </c>
      <c r="M742" s="33">
        <f>fSales[[#This Row],[Units]]*_xlfn.XLOOKUP(fSales[[#This Row],[ProductID]],dProduct[ProductID],dProduct[CratePrice])</f>
        <v>1048.8000000000002</v>
      </c>
    </row>
    <row r="743" spans="7:13" x14ac:dyDescent="0.3">
      <c r="G743" s="32">
        <v>45801</v>
      </c>
      <c r="H743">
        <v>60</v>
      </c>
      <c r="I743" t="s">
        <v>46</v>
      </c>
      <c r="J743" t="s">
        <v>66</v>
      </c>
      <c r="K743" s="33" t="str">
        <f>_xlfn.XLOOKUP(fSales[[#This Row],[ProductID]],dProduct[ProductID],dProduct[Product])</f>
        <v>Kiwi</v>
      </c>
      <c r="L743" s="33" t="str">
        <f>_xlfn.XLOOKUP(fSales[[#This Row],[SalesRepID]],dPSalesRep[SalesRepID],dPSalesRep[Region])</f>
        <v>East</v>
      </c>
      <c r="M743" s="33">
        <f>fSales[[#This Row],[Units]]*_xlfn.XLOOKUP(fSales[[#This Row],[ProductID]],dProduct[ProductID],dProduct[CratePrice])</f>
        <v>1350</v>
      </c>
    </row>
    <row r="744" spans="7:13" x14ac:dyDescent="0.3">
      <c r="G744" s="32">
        <v>45802</v>
      </c>
      <c r="H744">
        <v>276</v>
      </c>
      <c r="I744" t="s">
        <v>42</v>
      </c>
      <c r="J744" t="s">
        <v>66</v>
      </c>
      <c r="K744" s="33" t="str">
        <f>_xlfn.XLOOKUP(fSales[[#This Row],[ProductID]],dProduct[ProductID],dProduct[Product])</f>
        <v>Orange</v>
      </c>
      <c r="L744" s="33" t="str">
        <f>_xlfn.XLOOKUP(fSales[[#This Row],[SalesRepID]],dPSalesRep[SalesRepID],dPSalesRep[Region])</f>
        <v>East</v>
      </c>
      <c r="M744" s="33">
        <f>fSales[[#This Row],[Units]]*_xlfn.XLOOKUP(fSales[[#This Row],[ProductID]],dProduct[ProductID],dProduct[CratePrice])</f>
        <v>8211</v>
      </c>
    </row>
    <row r="745" spans="7:13" x14ac:dyDescent="0.3">
      <c r="G745" s="32">
        <v>45802</v>
      </c>
      <c r="H745">
        <v>168</v>
      </c>
      <c r="I745" t="s">
        <v>42</v>
      </c>
      <c r="J745" t="s">
        <v>57</v>
      </c>
      <c r="K745" s="33" t="str">
        <f>_xlfn.XLOOKUP(fSales[[#This Row],[ProductID]],dProduct[ProductID],dProduct[Product])</f>
        <v>Orange</v>
      </c>
      <c r="L745" s="33" t="str">
        <f>_xlfn.XLOOKUP(fSales[[#This Row],[SalesRepID]],dPSalesRep[SalesRepID],dPSalesRep[Region])</f>
        <v>MidWest</v>
      </c>
      <c r="M745" s="33">
        <f>fSales[[#This Row],[Units]]*_xlfn.XLOOKUP(fSales[[#This Row],[ProductID]],dProduct[ProductID],dProduct[CratePrice])</f>
        <v>4998</v>
      </c>
    </row>
    <row r="746" spans="7:13" x14ac:dyDescent="0.3">
      <c r="G746" s="32">
        <v>45803</v>
      </c>
      <c r="H746">
        <v>96</v>
      </c>
      <c r="I746" t="s">
        <v>48</v>
      </c>
      <c r="J746" t="s">
        <v>55</v>
      </c>
      <c r="K746" s="33" t="str">
        <f>_xlfn.XLOOKUP(fSales[[#This Row],[ProductID]],dProduct[ProductID],dProduct[Product])</f>
        <v>Banana</v>
      </c>
      <c r="L746" s="33" t="str">
        <f>_xlfn.XLOOKUP(fSales[[#This Row],[SalesRepID]],dPSalesRep[SalesRepID],dPSalesRep[Region])</f>
        <v>West</v>
      </c>
      <c r="M746" s="33">
        <f>fSales[[#This Row],[Units]]*_xlfn.XLOOKUP(fSales[[#This Row],[ProductID]],dProduct[ProductID],dProduct[CratePrice])</f>
        <v>1680</v>
      </c>
    </row>
    <row r="747" spans="7:13" x14ac:dyDescent="0.3">
      <c r="G747" s="32">
        <v>45803</v>
      </c>
      <c r="H747">
        <v>228</v>
      </c>
      <c r="I747" t="s">
        <v>43</v>
      </c>
      <c r="J747" t="s">
        <v>58</v>
      </c>
      <c r="K747" s="33" t="str">
        <f>_xlfn.XLOOKUP(fSales[[#This Row],[ProductID]],dProduct[ProductID],dProduct[Product])</f>
        <v>Apple</v>
      </c>
      <c r="L747" s="33" t="str">
        <f>_xlfn.XLOOKUP(fSales[[#This Row],[SalesRepID]],dPSalesRep[SalesRepID],dPSalesRep[Region])</f>
        <v>East</v>
      </c>
      <c r="M747" s="33">
        <f>fSales[[#This Row],[Units]]*_xlfn.XLOOKUP(fSales[[#This Row],[ProductID]],dProduct[ProductID],dProduct[CratePrice])</f>
        <v>7980</v>
      </c>
    </row>
    <row r="748" spans="7:13" x14ac:dyDescent="0.3">
      <c r="G748" s="32">
        <v>45804</v>
      </c>
      <c r="H748">
        <v>132</v>
      </c>
      <c r="I748" t="s">
        <v>50</v>
      </c>
      <c r="J748" t="s">
        <v>58</v>
      </c>
      <c r="K748" s="33" t="str">
        <f>_xlfn.XLOOKUP(fSales[[#This Row],[ProductID]],dProduct[ProductID],dProduct[Product])</f>
        <v>Cherry</v>
      </c>
      <c r="L748" s="33" t="str">
        <f>_xlfn.XLOOKUP(fSales[[#This Row],[SalesRepID]],dPSalesRep[SalesRepID],dPSalesRep[Region])</f>
        <v>East</v>
      </c>
      <c r="M748" s="33">
        <f>fSales[[#This Row],[Units]]*_xlfn.XLOOKUP(fSales[[#This Row],[ProductID]],dProduct[ProductID],dProduct[CratePrice])</f>
        <v>5768.4000000000005</v>
      </c>
    </row>
    <row r="749" spans="7:13" x14ac:dyDescent="0.3">
      <c r="G749" s="32">
        <v>45804</v>
      </c>
      <c r="H749">
        <v>288</v>
      </c>
      <c r="I749" t="s">
        <v>46</v>
      </c>
      <c r="J749" t="s">
        <v>55</v>
      </c>
      <c r="K749" s="33" t="str">
        <f>_xlfn.XLOOKUP(fSales[[#This Row],[ProductID]],dProduct[ProductID],dProduct[Product])</f>
        <v>Kiwi</v>
      </c>
      <c r="L749" s="33" t="str">
        <f>_xlfn.XLOOKUP(fSales[[#This Row],[SalesRepID]],dPSalesRep[SalesRepID],dPSalesRep[Region])</f>
        <v>West</v>
      </c>
      <c r="M749" s="33">
        <f>fSales[[#This Row],[Units]]*_xlfn.XLOOKUP(fSales[[#This Row],[ProductID]],dProduct[ProductID],dProduct[CratePrice])</f>
        <v>6480</v>
      </c>
    </row>
    <row r="750" spans="7:13" x14ac:dyDescent="0.3">
      <c r="G750" s="32">
        <v>45806</v>
      </c>
      <c r="H750">
        <v>48</v>
      </c>
      <c r="I750" t="s">
        <v>42</v>
      </c>
      <c r="J750" t="s">
        <v>56</v>
      </c>
      <c r="K750" s="33" t="str">
        <f>_xlfn.XLOOKUP(fSales[[#This Row],[ProductID]],dProduct[ProductID],dProduct[Product])</f>
        <v>Orange</v>
      </c>
      <c r="L750" s="33" t="str">
        <f>_xlfn.XLOOKUP(fSales[[#This Row],[SalesRepID]],dPSalesRep[SalesRepID],dPSalesRep[Region])</f>
        <v>NW</v>
      </c>
      <c r="M750" s="33">
        <f>fSales[[#This Row],[Units]]*_xlfn.XLOOKUP(fSales[[#This Row],[ProductID]],dProduct[ProductID],dProduct[CratePrice])</f>
        <v>1428</v>
      </c>
    </row>
    <row r="751" spans="7:13" x14ac:dyDescent="0.3">
      <c r="G751" s="32">
        <v>45807</v>
      </c>
      <c r="H751">
        <v>84</v>
      </c>
      <c r="I751" t="s">
        <v>43</v>
      </c>
      <c r="J751" t="s">
        <v>66</v>
      </c>
      <c r="K751" s="33" t="str">
        <f>_xlfn.XLOOKUP(fSales[[#This Row],[ProductID]],dProduct[ProductID],dProduct[Product])</f>
        <v>Apple</v>
      </c>
      <c r="L751" s="33" t="str">
        <f>_xlfn.XLOOKUP(fSales[[#This Row],[SalesRepID]],dPSalesRep[SalesRepID],dPSalesRep[Region])</f>
        <v>East</v>
      </c>
      <c r="M751" s="33">
        <f>fSales[[#This Row],[Units]]*_xlfn.XLOOKUP(fSales[[#This Row],[ProductID]],dProduct[ProductID],dProduct[CratePrice])</f>
        <v>2940</v>
      </c>
    </row>
    <row r="752" spans="7:13" x14ac:dyDescent="0.3">
      <c r="G752" s="32">
        <v>45808</v>
      </c>
      <c r="H752">
        <v>60</v>
      </c>
      <c r="I752" t="s">
        <v>43</v>
      </c>
      <c r="J752" t="s">
        <v>57</v>
      </c>
      <c r="K752" s="33" t="str">
        <f>_xlfn.XLOOKUP(fSales[[#This Row],[ProductID]],dProduct[ProductID],dProduct[Product])</f>
        <v>Apple</v>
      </c>
      <c r="L752" s="33" t="str">
        <f>_xlfn.XLOOKUP(fSales[[#This Row],[SalesRepID]],dPSalesRep[SalesRepID],dPSalesRep[Region])</f>
        <v>MidWest</v>
      </c>
      <c r="M752" s="33">
        <f>fSales[[#This Row],[Units]]*_xlfn.XLOOKUP(fSales[[#This Row],[ProductID]],dProduct[ProductID],dProduct[CratePrice])</f>
        <v>2100</v>
      </c>
    </row>
    <row r="753" spans="7:13" x14ac:dyDescent="0.3">
      <c r="G753" s="32">
        <v>45809</v>
      </c>
      <c r="H753">
        <v>84</v>
      </c>
      <c r="I753" t="s">
        <v>42</v>
      </c>
      <c r="J753" t="s">
        <v>66</v>
      </c>
      <c r="K753" s="33" t="str">
        <f>_xlfn.XLOOKUP(fSales[[#This Row],[ProductID]],dProduct[ProductID],dProduct[Product])</f>
        <v>Orange</v>
      </c>
      <c r="L753" s="33" t="str">
        <f>_xlfn.XLOOKUP(fSales[[#This Row],[SalesRepID]],dPSalesRep[SalesRepID],dPSalesRep[Region])</f>
        <v>East</v>
      </c>
      <c r="M753" s="33">
        <f>fSales[[#This Row],[Units]]*_xlfn.XLOOKUP(fSales[[#This Row],[ProductID]],dProduct[ProductID],dProduct[CratePrice])</f>
        <v>2499</v>
      </c>
    </row>
    <row r="754" spans="7:13" x14ac:dyDescent="0.3">
      <c r="G754" s="32">
        <v>45809</v>
      </c>
      <c r="H754">
        <v>120</v>
      </c>
      <c r="I754" t="s">
        <v>46</v>
      </c>
      <c r="J754" t="s">
        <v>55</v>
      </c>
      <c r="K754" s="33" t="str">
        <f>_xlfn.XLOOKUP(fSales[[#This Row],[ProductID]],dProduct[ProductID],dProduct[Product])</f>
        <v>Kiwi</v>
      </c>
      <c r="L754" s="33" t="str">
        <f>_xlfn.XLOOKUP(fSales[[#This Row],[SalesRepID]],dPSalesRep[SalesRepID],dPSalesRep[Region])</f>
        <v>West</v>
      </c>
      <c r="M754" s="33">
        <f>fSales[[#This Row],[Units]]*_xlfn.XLOOKUP(fSales[[#This Row],[ProductID]],dProduct[ProductID],dProduct[CratePrice])</f>
        <v>2700</v>
      </c>
    </row>
    <row r="755" spans="7:13" x14ac:dyDescent="0.3">
      <c r="G755" s="32">
        <v>45810</v>
      </c>
      <c r="H755">
        <v>84</v>
      </c>
      <c r="I755" t="s">
        <v>48</v>
      </c>
      <c r="J755" t="s">
        <v>66</v>
      </c>
      <c r="K755" s="33" t="str">
        <f>_xlfn.XLOOKUP(fSales[[#This Row],[ProductID]],dProduct[ProductID],dProduct[Product])</f>
        <v>Banana</v>
      </c>
      <c r="L755" s="33" t="str">
        <f>_xlfn.XLOOKUP(fSales[[#This Row],[SalesRepID]],dPSalesRep[SalesRepID],dPSalesRep[Region])</f>
        <v>East</v>
      </c>
      <c r="M755" s="33">
        <f>fSales[[#This Row],[Units]]*_xlfn.XLOOKUP(fSales[[#This Row],[ProductID]],dProduct[ProductID],dProduct[CratePrice])</f>
        <v>1470</v>
      </c>
    </row>
    <row r="756" spans="7:13" x14ac:dyDescent="0.3">
      <c r="G756" s="32">
        <v>45811</v>
      </c>
      <c r="H756">
        <v>48</v>
      </c>
      <c r="I756" t="s">
        <v>46</v>
      </c>
      <c r="J756" t="s">
        <v>58</v>
      </c>
      <c r="K756" s="33" t="str">
        <f>_xlfn.XLOOKUP(fSales[[#This Row],[ProductID]],dProduct[ProductID],dProduct[Product])</f>
        <v>Kiwi</v>
      </c>
      <c r="L756" s="33" t="str">
        <f>_xlfn.XLOOKUP(fSales[[#This Row],[SalesRepID]],dPSalesRep[SalesRepID],dPSalesRep[Region])</f>
        <v>East</v>
      </c>
      <c r="M756" s="33">
        <f>fSales[[#This Row],[Units]]*_xlfn.XLOOKUP(fSales[[#This Row],[ProductID]],dProduct[ProductID],dProduct[CratePrice])</f>
        <v>1080</v>
      </c>
    </row>
    <row r="757" spans="7:13" x14ac:dyDescent="0.3">
      <c r="G757" s="32">
        <v>45811</v>
      </c>
      <c r="H757">
        <v>228</v>
      </c>
      <c r="I757" t="s">
        <v>48</v>
      </c>
      <c r="J757" t="s">
        <v>58</v>
      </c>
      <c r="K757" s="33" t="str">
        <f>_xlfn.XLOOKUP(fSales[[#This Row],[ProductID]],dProduct[ProductID],dProduct[Product])</f>
        <v>Banana</v>
      </c>
      <c r="L757" s="33" t="str">
        <f>_xlfn.XLOOKUP(fSales[[#This Row],[SalesRepID]],dPSalesRep[SalesRepID],dPSalesRep[Region])</f>
        <v>East</v>
      </c>
      <c r="M757" s="33">
        <f>fSales[[#This Row],[Units]]*_xlfn.XLOOKUP(fSales[[#This Row],[ProductID]],dProduct[ProductID],dProduct[CratePrice])</f>
        <v>3990</v>
      </c>
    </row>
    <row r="758" spans="7:13" x14ac:dyDescent="0.3">
      <c r="G758" s="32">
        <v>45811</v>
      </c>
      <c r="H758">
        <v>144</v>
      </c>
      <c r="I758" t="s">
        <v>43</v>
      </c>
      <c r="J758" t="s">
        <v>66</v>
      </c>
      <c r="K758" s="33" t="str">
        <f>_xlfn.XLOOKUP(fSales[[#This Row],[ProductID]],dProduct[ProductID],dProduct[Product])</f>
        <v>Apple</v>
      </c>
      <c r="L758" s="33" t="str">
        <f>_xlfn.XLOOKUP(fSales[[#This Row],[SalesRepID]],dPSalesRep[SalesRepID],dPSalesRep[Region])</f>
        <v>East</v>
      </c>
      <c r="M758" s="33">
        <f>fSales[[#This Row],[Units]]*_xlfn.XLOOKUP(fSales[[#This Row],[ProductID]],dProduct[ProductID],dProduct[CratePrice])</f>
        <v>5040</v>
      </c>
    </row>
    <row r="759" spans="7:13" x14ac:dyDescent="0.3">
      <c r="G759" s="32">
        <v>45811</v>
      </c>
      <c r="H759">
        <v>144</v>
      </c>
      <c r="I759" t="s">
        <v>43</v>
      </c>
      <c r="J759" t="s">
        <v>57</v>
      </c>
      <c r="K759" s="33" t="str">
        <f>_xlfn.XLOOKUP(fSales[[#This Row],[ProductID]],dProduct[ProductID],dProduct[Product])</f>
        <v>Apple</v>
      </c>
      <c r="L759" s="33" t="str">
        <f>_xlfn.XLOOKUP(fSales[[#This Row],[SalesRepID]],dPSalesRep[SalesRepID],dPSalesRep[Region])</f>
        <v>MidWest</v>
      </c>
      <c r="M759" s="33">
        <f>fSales[[#This Row],[Units]]*_xlfn.XLOOKUP(fSales[[#This Row],[ProductID]],dProduct[ProductID],dProduct[CratePrice])</f>
        <v>5040</v>
      </c>
    </row>
    <row r="760" spans="7:13" x14ac:dyDescent="0.3">
      <c r="G760" s="32">
        <v>45815</v>
      </c>
      <c r="H760">
        <v>168</v>
      </c>
      <c r="I760" t="s">
        <v>43</v>
      </c>
      <c r="J760" t="s">
        <v>66</v>
      </c>
      <c r="K760" s="33" t="str">
        <f>_xlfn.XLOOKUP(fSales[[#This Row],[ProductID]],dProduct[ProductID],dProduct[Product])</f>
        <v>Apple</v>
      </c>
      <c r="L760" s="33" t="str">
        <f>_xlfn.XLOOKUP(fSales[[#This Row],[SalesRepID]],dPSalesRep[SalesRepID],dPSalesRep[Region])</f>
        <v>East</v>
      </c>
      <c r="M760" s="33">
        <f>fSales[[#This Row],[Units]]*_xlfn.XLOOKUP(fSales[[#This Row],[ProductID]],dProduct[ProductID],dProduct[CratePrice])</f>
        <v>5880</v>
      </c>
    </row>
    <row r="761" spans="7:13" x14ac:dyDescent="0.3">
      <c r="G761" s="32">
        <v>45817</v>
      </c>
      <c r="H761">
        <v>36</v>
      </c>
      <c r="I761" t="s">
        <v>43</v>
      </c>
      <c r="J761" t="s">
        <v>55</v>
      </c>
      <c r="K761" s="33" t="str">
        <f>_xlfn.XLOOKUP(fSales[[#This Row],[ProductID]],dProduct[ProductID],dProduct[Product])</f>
        <v>Apple</v>
      </c>
      <c r="L761" s="33" t="str">
        <f>_xlfn.XLOOKUP(fSales[[#This Row],[SalesRepID]],dPSalesRep[SalesRepID],dPSalesRep[Region])</f>
        <v>West</v>
      </c>
      <c r="M761" s="33">
        <f>fSales[[#This Row],[Units]]*_xlfn.XLOOKUP(fSales[[#This Row],[ProductID]],dProduct[ProductID],dProduct[CratePrice])</f>
        <v>1260</v>
      </c>
    </row>
    <row r="762" spans="7:13" x14ac:dyDescent="0.3">
      <c r="G762" s="32">
        <v>45817</v>
      </c>
      <c r="H762">
        <v>204</v>
      </c>
      <c r="I762" t="s">
        <v>50</v>
      </c>
      <c r="J762" t="s">
        <v>58</v>
      </c>
      <c r="K762" s="33" t="str">
        <f>_xlfn.XLOOKUP(fSales[[#This Row],[ProductID]],dProduct[ProductID],dProduct[Product])</f>
        <v>Cherry</v>
      </c>
      <c r="L762" s="33" t="str">
        <f>_xlfn.XLOOKUP(fSales[[#This Row],[SalesRepID]],dPSalesRep[SalesRepID],dPSalesRep[Region])</f>
        <v>East</v>
      </c>
      <c r="M762" s="33">
        <f>fSales[[#This Row],[Units]]*_xlfn.XLOOKUP(fSales[[#This Row],[ProductID]],dProduct[ProductID],dProduct[CratePrice])</f>
        <v>8914.8000000000011</v>
      </c>
    </row>
    <row r="763" spans="7:13" x14ac:dyDescent="0.3">
      <c r="G763" s="32">
        <v>45820</v>
      </c>
      <c r="H763">
        <v>228</v>
      </c>
      <c r="I763" t="s">
        <v>48</v>
      </c>
      <c r="J763" t="s">
        <v>66</v>
      </c>
      <c r="K763" s="33" t="str">
        <f>_xlfn.XLOOKUP(fSales[[#This Row],[ProductID]],dProduct[ProductID],dProduct[Product])</f>
        <v>Banana</v>
      </c>
      <c r="L763" s="33" t="str">
        <f>_xlfn.XLOOKUP(fSales[[#This Row],[SalesRepID]],dPSalesRep[SalesRepID],dPSalesRep[Region])</f>
        <v>East</v>
      </c>
      <c r="M763" s="33">
        <f>fSales[[#This Row],[Units]]*_xlfn.XLOOKUP(fSales[[#This Row],[ProductID]],dProduct[ProductID],dProduct[CratePrice])</f>
        <v>3990</v>
      </c>
    </row>
    <row r="764" spans="7:13" x14ac:dyDescent="0.3">
      <c r="G764" s="32">
        <v>45820</v>
      </c>
      <c r="H764">
        <v>216</v>
      </c>
      <c r="I764" t="s">
        <v>46</v>
      </c>
      <c r="J764" t="s">
        <v>66</v>
      </c>
      <c r="K764" s="33" t="str">
        <f>_xlfn.XLOOKUP(fSales[[#This Row],[ProductID]],dProduct[ProductID],dProduct[Product])</f>
        <v>Kiwi</v>
      </c>
      <c r="L764" s="33" t="str">
        <f>_xlfn.XLOOKUP(fSales[[#This Row],[SalesRepID]],dPSalesRep[SalesRepID],dPSalesRep[Region])</f>
        <v>East</v>
      </c>
      <c r="M764" s="33">
        <f>fSales[[#This Row],[Units]]*_xlfn.XLOOKUP(fSales[[#This Row],[ProductID]],dProduct[ProductID],dProduct[CratePrice])</f>
        <v>4860</v>
      </c>
    </row>
    <row r="765" spans="7:13" x14ac:dyDescent="0.3">
      <c r="G765" s="32">
        <v>45821</v>
      </c>
      <c r="H765">
        <v>180</v>
      </c>
      <c r="I765" t="s">
        <v>48</v>
      </c>
      <c r="J765" t="s">
        <v>56</v>
      </c>
      <c r="K765" s="33" t="str">
        <f>_xlfn.XLOOKUP(fSales[[#This Row],[ProductID]],dProduct[ProductID],dProduct[Product])</f>
        <v>Banana</v>
      </c>
      <c r="L765" s="33" t="str">
        <f>_xlfn.XLOOKUP(fSales[[#This Row],[SalesRepID]],dPSalesRep[SalesRepID],dPSalesRep[Region])</f>
        <v>NW</v>
      </c>
      <c r="M765" s="33">
        <f>fSales[[#This Row],[Units]]*_xlfn.XLOOKUP(fSales[[#This Row],[ProductID]],dProduct[ProductID],dProduct[CratePrice])</f>
        <v>3150</v>
      </c>
    </row>
    <row r="766" spans="7:13" x14ac:dyDescent="0.3">
      <c r="G766" s="32">
        <v>45821</v>
      </c>
      <c r="H766">
        <v>72</v>
      </c>
      <c r="I766" t="s">
        <v>42</v>
      </c>
      <c r="J766" t="s">
        <v>58</v>
      </c>
      <c r="K766" s="33" t="str">
        <f>_xlfn.XLOOKUP(fSales[[#This Row],[ProductID]],dProduct[ProductID],dProduct[Product])</f>
        <v>Orange</v>
      </c>
      <c r="L766" s="33" t="str">
        <f>_xlfn.XLOOKUP(fSales[[#This Row],[SalesRepID]],dPSalesRep[SalesRepID],dPSalesRep[Region])</f>
        <v>East</v>
      </c>
      <c r="M766" s="33">
        <f>fSales[[#This Row],[Units]]*_xlfn.XLOOKUP(fSales[[#This Row],[ProductID]],dProduct[ProductID],dProduct[CratePrice])</f>
        <v>2142</v>
      </c>
    </row>
    <row r="767" spans="7:13" x14ac:dyDescent="0.3">
      <c r="G767" s="32">
        <v>45822</v>
      </c>
      <c r="H767">
        <v>108</v>
      </c>
      <c r="I767" t="s">
        <v>42</v>
      </c>
      <c r="J767" t="s">
        <v>66</v>
      </c>
      <c r="K767" s="33" t="str">
        <f>_xlfn.XLOOKUP(fSales[[#This Row],[ProductID]],dProduct[ProductID],dProduct[Product])</f>
        <v>Orange</v>
      </c>
      <c r="L767" s="33" t="str">
        <f>_xlfn.XLOOKUP(fSales[[#This Row],[SalesRepID]],dPSalesRep[SalesRepID],dPSalesRep[Region])</f>
        <v>East</v>
      </c>
      <c r="M767" s="33">
        <f>fSales[[#This Row],[Units]]*_xlfn.XLOOKUP(fSales[[#This Row],[ProductID]],dProduct[ProductID],dProduct[CratePrice])</f>
        <v>3213</v>
      </c>
    </row>
    <row r="768" spans="7:13" x14ac:dyDescent="0.3">
      <c r="G768" s="32">
        <v>45822</v>
      </c>
      <c r="H768">
        <v>48</v>
      </c>
      <c r="I768" t="s">
        <v>46</v>
      </c>
      <c r="J768" t="s">
        <v>55</v>
      </c>
      <c r="K768" s="33" t="str">
        <f>_xlfn.XLOOKUP(fSales[[#This Row],[ProductID]],dProduct[ProductID],dProduct[Product])</f>
        <v>Kiwi</v>
      </c>
      <c r="L768" s="33" t="str">
        <f>_xlfn.XLOOKUP(fSales[[#This Row],[SalesRepID]],dPSalesRep[SalesRepID],dPSalesRep[Region])</f>
        <v>West</v>
      </c>
      <c r="M768" s="33">
        <f>fSales[[#This Row],[Units]]*_xlfn.XLOOKUP(fSales[[#This Row],[ProductID]],dProduct[ProductID],dProduct[CratePrice])</f>
        <v>1080</v>
      </c>
    </row>
    <row r="769" spans="7:13" x14ac:dyDescent="0.3">
      <c r="G769" s="32">
        <v>45823</v>
      </c>
      <c r="H769">
        <v>108</v>
      </c>
      <c r="I769" t="s">
        <v>43</v>
      </c>
      <c r="J769" t="s">
        <v>66</v>
      </c>
      <c r="K769" s="33" t="str">
        <f>_xlfn.XLOOKUP(fSales[[#This Row],[ProductID]],dProduct[ProductID],dProduct[Product])</f>
        <v>Apple</v>
      </c>
      <c r="L769" s="33" t="str">
        <f>_xlfn.XLOOKUP(fSales[[#This Row],[SalesRepID]],dPSalesRep[SalesRepID],dPSalesRep[Region])</f>
        <v>East</v>
      </c>
      <c r="M769" s="33">
        <f>fSales[[#This Row],[Units]]*_xlfn.XLOOKUP(fSales[[#This Row],[ProductID]],dProduct[ProductID],dProduct[CratePrice])</f>
        <v>3780</v>
      </c>
    </row>
    <row r="770" spans="7:13" x14ac:dyDescent="0.3">
      <c r="G770" s="32">
        <v>45827</v>
      </c>
      <c r="H770">
        <v>288</v>
      </c>
      <c r="I770" t="s">
        <v>42</v>
      </c>
      <c r="J770" t="s">
        <v>55</v>
      </c>
      <c r="K770" s="33" t="str">
        <f>_xlfn.XLOOKUP(fSales[[#This Row],[ProductID]],dProduct[ProductID],dProduct[Product])</f>
        <v>Orange</v>
      </c>
      <c r="L770" s="33" t="str">
        <f>_xlfn.XLOOKUP(fSales[[#This Row],[SalesRepID]],dPSalesRep[SalesRepID],dPSalesRep[Region])</f>
        <v>West</v>
      </c>
      <c r="M770" s="33">
        <f>fSales[[#This Row],[Units]]*_xlfn.XLOOKUP(fSales[[#This Row],[ProductID]],dProduct[ProductID],dProduct[CratePrice])</f>
        <v>8568</v>
      </c>
    </row>
    <row r="771" spans="7:13" x14ac:dyDescent="0.3">
      <c r="G771" s="32">
        <v>45827</v>
      </c>
      <c r="H771">
        <v>60</v>
      </c>
      <c r="I771" t="s">
        <v>50</v>
      </c>
      <c r="J771" t="s">
        <v>57</v>
      </c>
      <c r="K771" s="33" t="str">
        <f>_xlfn.XLOOKUP(fSales[[#This Row],[ProductID]],dProduct[ProductID],dProduct[Product])</f>
        <v>Cherry</v>
      </c>
      <c r="L771" s="33" t="str">
        <f>_xlfn.XLOOKUP(fSales[[#This Row],[SalesRepID]],dPSalesRep[SalesRepID],dPSalesRep[Region])</f>
        <v>MidWest</v>
      </c>
      <c r="M771" s="33">
        <f>fSales[[#This Row],[Units]]*_xlfn.XLOOKUP(fSales[[#This Row],[ProductID]],dProduct[ProductID],dProduct[CratePrice])</f>
        <v>2622</v>
      </c>
    </row>
    <row r="772" spans="7:13" x14ac:dyDescent="0.3">
      <c r="G772" s="32">
        <v>45829</v>
      </c>
      <c r="H772">
        <v>60</v>
      </c>
      <c r="I772" t="s">
        <v>43</v>
      </c>
      <c r="J772" t="s">
        <v>56</v>
      </c>
      <c r="K772" s="33" t="str">
        <f>_xlfn.XLOOKUP(fSales[[#This Row],[ProductID]],dProduct[ProductID],dProduct[Product])</f>
        <v>Apple</v>
      </c>
      <c r="L772" s="33" t="str">
        <f>_xlfn.XLOOKUP(fSales[[#This Row],[SalesRepID]],dPSalesRep[SalesRepID],dPSalesRep[Region])</f>
        <v>NW</v>
      </c>
      <c r="M772" s="33">
        <f>fSales[[#This Row],[Units]]*_xlfn.XLOOKUP(fSales[[#This Row],[ProductID]],dProduct[ProductID],dProduct[CratePrice])</f>
        <v>2100</v>
      </c>
    </row>
    <row r="773" spans="7:13" x14ac:dyDescent="0.3">
      <c r="G773" s="32">
        <v>45830</v>
      </c>
      <c r="H773">
        <v>96</v>
      </c>
      <c r="I773" t="s">
        <v>43</v>
      </c>
      <c r="J773" t="s">
        <v>57</v>
      </c>
      <c r="K773" s="33" t="str">
        <f>_xlfn.XLOOKUP(fSales[[#This Row],[ProductID]],dProduct[ProductID],dProduct[Product])</f>
        <v>Apple</v>
      </c>
      <c r="L773" s="33" t="str">
        <f>_xlfn.XLOOKUP(fSales[[#This Row],[SalesRepID]],dPSalesRep[SalesRepID],dPSalesRep[Region])</f>
        <v>MidWest</v>
      </c>
      <c r="M773" s="33">
        <f>fSales[[#This Row],[Units]]*_xlfn.XLOOKUP(fSales[[#This Row],[ProductID]],dProduct[ProductID],dProduct[CratePrice])</f>
        <v>3360</v>
      </c>
    </row>
    <row r="774" spans="7:13" x14ac:dyDescent="0.3">
      <c r="G774" s="32">
        <v>45830</v>
      </c>
      <c r="H774">
        <v>60</v>
      </c>
      <c r="I774" t="s">
        <v>42</v>
      </c>
      <c r="J774" t="s">
        <v>58</v>
      </c>
      <c r="K774" s="33" t="str">
        <f>_xlfn.XLOOKUP(fSales[[#This Row],[ProductID]],dProduct[ProductID],dProduct[Product])</f>
        <v>Orange</v>
      </c>
      <c r="L774" s="33" t="str">
        <f>_xlfn.XLOOKUP(fSales[[#This Row],[SalesRepID]],dPSalesRep[SalesRepID],dPSalesRep[Region])</f>
        <v>East</v>
      </c>
      <c r="M774" s="33">
        <f>fSales[[#This Row],[Units]]*_xlfn.XLOOKUP(fSales[[#This Row],[ProductID]],dProduct[ProductID],dProduct[CratePrice])</f>
        <v>1785</v>
      </c>
    </row>
    <row r="775" spans="7:13" x14ac:dyDescent="0.3">
      <c r="G775" s="32">
        <v>45831</v>
      </c>
      <c r="H775">
        <v>300</v>
      </c>
      <c r="I775" t="s">
        <v>48</v>
      </c>
      <c r="J775" t="s">
        <v>56</v>
      </c>
      <c r="K775" s="33" t="str">
        <f>_xlfn.XLOOKUP(fSales[[#This Row],[ProductID]],dProduct[ProductID],dProduct[Product])</f>
        <v>Banana</v>
      </c>
      <c r="L775" s="33" t="str">
        <f>_xlfn.XLOOKUP(fSales[[#This Row],[SalesRepID]],dPSalesRep[SalesRepID],dPSalesRep[Region])</f>
        <v>NW</v>
      </c>
      <c r="M775" s="33">
        <f>fSales[[#This Row],[Units]]*_xlfn.XLOOKUP(fSales[[#This Row],[ProductID]],dProduct[ProductID],dProduct[CratePrice])</f>
        <v>5250</v>
      </c>
    </row>
    <row r="776" spans="7:13" x14ac:dyDescent="0.3">
      <c r="G776" s="32">
        <v>45832</v>
      </c>
      <c r="H776">
        <v>300</v>
      </c>
      <c r="I776" t="s">
        <v>42</v>
      </c>
      <c r="J776" t="s">
        <v>58</v>
      </c>
      <c r="K776" s="33" t="str">
        <f>_xlfn.XLOOKUP(fSales[[#This Row],[ProductID]],dProduct[ProductID],dProduct[Product])</f>
        <v>Orange</v>
      </c>
      <c r="L776" s="33" t="str">
        <f>_xlfn.XLOOKUP(fSales[[#This Row],[SalesRepID]],dPSalesRep[SalesRepID],dPSalesRep[Region])</f>
        <v>East</v>
      </c>
      <c r="M776" s="33">
        <f>fSales[[#This Row],[Units]]*_xlfn.XLOOKUP(fSales[[#This Row],[ProductID]],dProduct[ProductID],dProduct[CratePrice])</f>
        <v>8925</v>
      </c>
    </row>
    <row r="777" spans="7:13" x14ac:dyDescent="0.3">
      <c r="G777" s="32">
        <v>45833</v>
      </c>
      <c r="H777">
        <v>264</v>
      </c>
      <c r="I777" t="s">
        <v>50</v>
      </c>
      <c r="J777" t="s">
        <v>66</v>
      </c>
      <c r="K777" s="33" t="str">
        <f>_xlfn.XLOOKUP(fSales[[#This Row],[ProductID]],dProduct[ProductID],dProduct[Product])</f>
        <v>Cherry</v>
      </c>
      <c r="L777" s="33" t="str">
        <f>_xlfn.XLOOKUP(fSales[[#This Row],[SalesRepID]],dPSalesRep[SalesRepID],dPSalesRep[Region])</f>
        <v>East</v>
      </c>
      <c r="M777" s="33">
        <f>fSales[[#This Row],[Units]]*_xlfn.XLOOKUP(fSales[[#This Row],[ProductID]],dProduct[ProductID],dProduct[CratePrice])</f>
        <v>11536.800000000001</v>
      </c>
    </row>
    <row r="778" spans="7:13" x14ac:dyDescent="0.3">
      <c r="G778" s="32">
        <v>45833</v>
      </c>
      <c r="H778">
        <v>240</v>
      </c>
      <c r="I778" t="s">
        <v>46</v>
      </c>
      <c r="J778" t="s">
        <v>58</v>
      </c>
      <c r="K778" s="33" t="str">
        <f>_xlfn.XLOOKUP(fSales[[#This Row],[ProductID]],dProduct[ProductID],dProduct[Product])</f>
        <v>Kiwi</v>
      </c>
      <c r="L778" s="33" t="str">
        <f>_xlfn.XLOOKUP(fSales[[#This Row],[SalesRepID]],dPSalesRep[SalesRepID],dPSalesRep[Region])</f>
        <v>East</v>
      </c>
      <c r="M778" s="33">
        <f>fSales[[#This Row],[Units]]*_xlfn.XLOOKUP(fSales[[#This Row],[ProductID]],dProduct[ProductID],dProduct[CratePrice])</f>
        <v>5400</v>
      </c>
    </row>
    <row r="779" spans="7:13" x14ac:dyDescent="0.3">
      <c r="G779" s="32">
        <v>45834</v>
      </c>
      <c r="H779">
        <v>168</v>
      </c>
      <c r="I779" t="s">
        <v>50</v>
      </c>
      <c r="J779" t="s">
        <v>66</v>
      </c>
      <c r="K779" s="33" t="str">
        <f>_xlfn.XLOOKUP(fSales[[#This Row],[ProductID]],dProduct[ProductID],dProduct[Product])</f>
        <v>Cherry</v>
      </c>
      <c r="L779" s="33" t="str">
        <f>_xlfn.XLOOKUP(fSales[[#This Row],[SalesRepID]],dPSalesRep[SalesRepID],dPSalesRep[Region])</f>
        <v>East</v>
      </c>
      <c r="M779" s="33">
        <f>fSales[[#This Row],[Units]]*_xlfn.XLOOKUP(fSales[[#This Row],[ProductID]],dProduct[ProductID],dProduct[CratePrice])</f>
        <v>7341.6</v>
      </c>
    </row>
    <row r="780" spans="7:13" x14ac:dyDescent="0.3">
      <c r="G780" s="32">
        <v>45834</v>
      </c>
      <c r="H780">
        <v>240</v>
      </c>
      <c r="I780" t="s">
        <v>48</v>
      </c>
      <c r="J780" t="s">
        <v>57</v>
      </c>
      <c r="K780" s="33" t="str">
        <f>_xlfn.XLOOKUP(fSales[[#This Row],[ProductID]],dProduct[ProductID],dProduct[Product])</f>
        <v>Banana</v>
      </c>
      <c r="L780" s="33" t="str">
        <f>_xlfn.XLOOKUP(fSales[[#This Row],[SalesRepID]],dPSalesRep[SalesRepID],dPSalesRep[Region])</f>
        <v>MidWest</v>
      </c>
      <c r="M780" s="33">
        <f>fSales[[#This Row],[Units]]*_xlfn.XLOOKUP(fSales[[#This Row],[ProductID]],dProduct[ProductID],dProduct[CratePrice])</f>
        <v>4200</v>
      </c>
    </row>
    <row r="781" spans="7:13" x14ac:dyDescent="0.3">
      <c r="G781" s="32">
        <v>45835</v>
      </c>
      <c r="H781">
        <v>300</v>
      </c>
      <c r="I781" t="s">
        <v>46</v>
      </c>
      <c r="J781" t="s">
        <v>66</v>
      </c>
      <c r="K781" s="33" t="str">
        <f>_xlfn.XLOOKUP(fSales[[#This Row],[ProductID]],dProduct[ProductID],dProduct[Product])</f>
        <v>Kiwi</v>
      </c>
      <c r="L781" s="33" t="str">
        <f>_xlfn.XLOOKUP(fSales[[#This Row],[SalesRepID]],dPSalesRep[SalesRepID],dPSalesRep[Region])</f>
        <v>East</v>
      </c>
      <c r="M781" s="33">
        <f>fSales[[#This Row],[Units]]*_xlfn.XLOOKUP(fSales[[#This Row],[ProductID]],dProduct[ProductID],dProduct[CratePrice])</f>
        <v>6750</v>
      </c>
    </row>
    <row r="782" spans="7:13" x14ac:dyDescent="0.3">
      <c r="G782" s="32">
        <v>45836</v>
      </c>
      <c r="H782">
        <v>216</v>
      </c>
      <c r="I782" t="s">
        <v>48</v>
      </c>
      <c r="J782" t="s">
        <v>66</v>
      </c>
      <c r="K782" s="33" t="str">
        <f>_xlfn.XLOOKUP(fSales[[#This Row],[ProductID]],dProduct[ProductID],dProduct[Product])</f>
        <v>Banana</v>
      </c>
      <c r="L782" s="33" t="str">
        <f>_xlfn.XLOOKUP(fSales[[#This Row],[SalesRepID]],dPSalesRep[SalesRepID],dPSalesRep[Region])</f>
        <v>East</v>
      </c>
      <c r="M782" s="33">
        <f>fSales[[#This Row],[Units]]*_xlfn.XLOOKUP(fSales[[#This Row],[ProductID]],dProduct[ProductID],dProduct[CratePrice])</f>
        <v>3780</v>
      </c>
    </row>
    <row r="783" spans="7:13" x14ac:dyDescent="0.3">
      <c r="G783" s="32">
        <v>45836</v>
      </c>
      <c r="H783">
        <v>192</v>
      </c>
      <c r="I783" t="s">
        <v>46</v>
      </c>
      <c r="J783" t="s">
        <v>56</v>
      </c>
      <c r="K783" s="33" t="str">
        <f>_xlfn.XLOOKUP(fSales[[#This Row],[ProductID]],dProduct[ProductID],dProduct[Product])</f>
        <v>Kiwi</v>
      </c>
      <c r="L783" s="33" t="str">
        <f>_xlfn.XLOOKUP(fSales[[#This Row],[SalesRepID]],dPSalesRep[SalesRepID],dPSalesRep[Region])</f>
        <v>NW</v>
      </c>
      <c r="M783" s="33">
        <f>fSales[[#This Row],[Units]]*_xlfn.XLOOKUP(fSales[[#This Row],[ProductID]],dProduct[ProductID],dProduct[CratePrice])</f>
        <v>4320</v>
      </c>
    </row>
    <row r="784" spans="7:13" x14ac:dyDescent="0.3">
      <c r="G784" s="32">
        <v>45836</v>
      </c>
      <c r="H784">
        <v>48</v>
      </c>
      <c r="I784" t="s">
        <v>42</v>
      </c>
      <c r="J784" t="s">
        <v>55</v>
      </c>
      <c r="K784" s="33" t="str">
        <f>_xlfn.XLOOKUP(fSales[[#This Row],[ProductID]],dProduct[ProductID],dProduct[Product])</f>
        <v>Orange</v>
      </c>
      <c r="L784" s="33" t="str">
        <f>_xlfn.XLOOKUP(fSales[[#This Row],[SalesRepID]],dPSalesRep[SalesRepID],dPSalesRep[Region])</f>
        <v>West</v>
      </c>
      <c r="M784" s="33">
        <f>fSales[[#This Row],[Units]]*_xlfn.XLOOKUP(fSales[[#This Row],[ProductID]],dProduct[ProductID],dProduct[CratePrice])</f>
        <v>1428</v>
      </c>
    </row>
    <row r="785" spans="7:13" x14ac:dyDescent="0.3">
      <c r="G785" s="32">
        <v>45837</v>
      </c>
      <c r="H785">
        <v>60</v>
      </c>
      <c r="I785" t="s">
        <v>42</v>
      </c>
      <c r="J785" t="s">
        <v>57</v>
      </c>
      <c r="K785" s="33" t="str">
        <f>_xlfn.XLOOKUP(fSales[[#This Row],[ProductID]],dProduct[ProductID],dProduct[Product])</f>
        <v>Orange</v>
      </c>
      <c r="L785" s="33" t="str">
        <f>_xlfn.XLOOKUP(fSales[[#This Row],[SalesRepID]],dPSalesRep[SalesRepID],dPSalesRep[Region])</f>
        <v>MidWest</v>
      </c>
      <c r="M785" s="33">
        <f>fSales[[#This Row],[Units]]*_xlfn.XLOOKUP(fSales[[#This Row],[ProductID]],dProduct[ProductID],dProduct[CratePrice])</f>
        <v>1785</v>
      </c>
    </row>
    <row r="786" spans="7:13" x14ac:dyDescent="0.3">
      <c r="G786" s="32">
        <v>45839</v>
      </c>
      <c r="H786">
        <v>228</v>
      </c>
      <c r="I786" t="s">
        <v>42</v>
      </c>
      <c r="J786" t="s">
        <v>58</v>
      </c>
      <c r="K786" s="33" t="str">
        <f>_xlfn.XLOOKUP(fSales[[#This Row],[ProductID]],dProduct[ProductID],dProduct[Product])</f>
        <v>Orange</v>
      </c>
      <c r="L786" s="33" t="str">
        <f>_xlfn.XLOOKUP(fSales[[#This Row],[SalesRepID]],dPSalesRep[SalesRepID],dPSalesRep[Region])</f>
        <v>East</v>
      </c>
      <c r="M786" s="33">
        <f>fSales[[#This Row],[Units]]*_xlfn.XLOOKUP(fSales[[#This Row],[ProductID]],dProduct[ProductID],dProduct[CratePrice])</f>
        <v>6783</v>
      </c>
    </row>
    <row r="787" spans="7:13" x14ac:dyDescent="0.3">
      <c r="G787" s="32">
        <v>45839</v>
      </c>
      <c r="H787">
        <v>288</v>
      </c>
      <c r="I787" t="s">
        <v>43</v>
      </c>
      <c r="J787" t="s">
        <v>66</v>
      </c>
      <c r="K787" s="33" t="str">
        <f>_xlfn.XLOOKUP(fSales[[#This Row],[ProductID]],dProduct[ProductID],dProduct[Product])</f>
        <v>Apple</v>
      </c>
      <c r="L787" s="33" t="str">
        <f>_xlfn.XLOOKUP(fSales[[#This Row],[SalesRepID]],dPSalesRep[SalesRepID],dPSalesRep[Region])</f>
        <v>East</v>
      </c>
      <c r="M787" s="33">
        <f>fSales[[#This Row],[Units]]*_xlfn.XLOOKUP(fSales[[#This Row],[ProductID]],dProduct[ProductID],dProduct[CratePrice])</f>
        <v>10080</v>
      </c>
    </row>
    <row r="788" spans="7:13" x14ac:dyDescent="0.3">
      <c r="G788" s="32">
        <v>45840</v>
      </c>
      <c r="H788">
        <v>228</v>
      </c>
      <c r="I788" t="s">
        <v>48</v>
      </c>
      <c r="J788" t="s">
        <v>57</v>
      </c>
      <c r="K788" s="33" t="str">
        <f>_xlfn.XLOOKUP(fSales[[#This Row],[ProductID]],dProduct[ProductID],dProduct[Product])</f>
        <v>Banana</v>
      </c>
      <c r="L788" s="33" t="str">
        <f>_xlfn.XLOOKUP(fSales[[#This Row],[SalesRepID]],dPSalesRep[SalesRepID],dPSalesRep[Region])</f>
        <v>MidWest</v>
      </c>
      <c r="M788" s="33">
        <f>fSales[[#This Row],[Units]]*_xlfn.XLOOKUP(fSales[[#This Row],[ProductID]],dProduct[ProductID],dProduct[CratePrice])</f>
        <v>3990</v>
      </c>
    </row>
    <row r="789" spans="7:13" x14ac:dyDescent="0.3">
      <c r="G789" s="32">
        <v>45840</v>
      </c>
      <c r="H789">
        <v>36</v>
      </c>
      <c r="I789" t="s">
        <v>43</v>
      </c>
      <c r="J789" t="s">
        <v>55</v>
      </c>
      <c r="K789" s="33" t="str">
        <f>_xlfn.XLOOKUP(fSales[[#This Row],[ProductID]],dProduct[ProductID],dProduct[Product])</f>
        <v>Apple</v>
      </c>
      <c r="L789" s="33" t="str">
        <f>_xlfn.XLOOKUP(fSales[[#This Row],[SalesRepID]],dPSalesRep[SalesRepID],dPSalesRep[Region])</f>
        <v>West</v>
      </c>
      <c r="M789" s="33">
        <f>fSales[[#This Row],[Units]]*_xlfn.XLOOKUP(fSales[[#This Row],[ProductID]],dProduct[ProductID],dProduct[CratePrice])</f>
        <v>1260</v>
      </c>
    </row>
    <row r="790" spans="7:13" x14ac:dyDescent="0.3">
      <c r="G790" s="32">
        <v>45840</v>
      </c>
      <c r="H790">
        <v>108</v>
      </c>
      <c r="I790" t="s">
        <v>42</v>
      </c>
      <c r="J790" t="s">
        <v>58</v>
      </c>
      <c r="K790" s="33" t="str">
        <f>_xlfn.XLOOKUP(fSales[[#This Row],[ProductID]],dProduct[ProductID],dProduct[Product])</f>
        <v>Orange</v>
      </c>
      <c r="L790" s="33" t="str">
        <f>_xlfn.XLOOKUP(fSales[[#This Row],[SalesRepID]],dPSalesRep[SalesRepID],dPSalesRep[Region])</f>
        <v>East</v>
      </c>
      <c r="M790" s="33">
        <f>fSales[[#This Row],[Units]]*_xlfn.XLOOKUP(fSales[[#This Row],[ProductID]],dProduct[ProductID],dProduct[CratePrice])</f>
        <v>3213</v>
      </c>
    </row>
    <row r="791" spans="7:13" x14ac:dyDescent="0.3">
      <c r="G791" s="32">
        <v>45841</v>
      </c>
      <c r="H791">
        <v>276</v>
      </c>
      <c r="I791" t="s">
        <v>43</v>
      </c>
      <c r="J791" t="s">
        <v>55</v>
      </c>
      <c r="K791" s="33" t="str">
        <f>_xlfn.XLOOKUP(fSales[[#This Row],[ProductID]],dProduct[ProductID],dProduct[Product])</f>
        <v>Apple</v>
      </c>
      <c r="L791" s="33" t="str">
        <f>_xlfn.XLOOKUP(fSales[[#This Row],[SalesRepID]],dPSalesRep[SalesRepID],dPSalesRep[Region])</f>
        <v>West</v>
      </c>
      <c r="M791" s="33">
        <f>fSales[[#This Row],[Units]]*_xlfn.XLOOKUP(fSales[[#This Row],[ProductID]],dProduct[ProductID],dProduct[CratePrice])</f>
        <v>9660</v>
      </c>
    </row>
    <row r="792" spans="7:13" x14ac:dyDescent="0.3">
      <c r="G792" s="32">
        <v>45842</v>
      </c>
      <c r="H792">
        <v>216</v>
      </c>
      <c r="I792" t="s">
        <v>50</v>
      </c>
      <c r="J792" t="s">
        <v>58</v>
      </c>
      <c r="K792" s="33" t="str">
        <f>_xlfn.XLOOKUP(fSales[[#This Row],[ProductID]],dProduct[ProductID],dProduct[Product])</f>
        <v>Cherry</v>
      </c>
      <c r="L792" s="33" t="str">
        <f>_xlfn.XLOOKUP(fSales[[#This Row],[SalesRepID]],dPSalesRep[SalesRepID],dPSalesRep[Region])</f>
        <v>East</v>
      </c>
      <c r="M792" s="33">
        <f>fSales[[#This Row],[Units]]*_xlfn.XLOOKUP(fSales[[#This Row],[ProductID]],dProduct[ProductID],dProduct[CratePrice])</f>
        <v>9439.2000000000007</v>
      </c>
    </row>
    <row r="793" spans="7:13" x14ac:dyDescent="0.3">
      <c r="G793" s="32">
        <v>45843</v>
      </c>
      <c r="H793">
        <v>108</v>
      </c>
      <c r="I793" t="s">
        <v>50</v>
      </c>
      <c r="J793" t="s">
        <v>55</v>
      </c>
      <c r="K793" s="33" t="str">
        <f>_xlfn.XLOOKUP(fSales[[#This Row],[ProductID]],dProduct[ProductID],dProduct[Product])</f>
        <v>Cherry</v>
      </c>
      <c r="L793" s="33" t="str">
        <f>_xlfn.XLOOKUP(fSales[[#This Row],[SalesRepID]],dPSalesRep[SalesRepID],dPSalesRep[Region])</f>
        <v>West</v>
      </c>
      <c r="M793" s="33">
        <f>fSales[[#This Row],[Units]]*_xlfn.XLOOKUP(fSales[[#This Row],[ProductID]],dProduct[ProductID],dProduct[CratePrice])</f>
        <v>4719.6000000000004</v>
      </c>
    </row>
    <row r="794" spans="7:13" x14ac:dyDescent="0.3">
      <c r="G794" s="32">
        <v>45844</v>
      </c>
      <c r="H794">
        <v>180</v>
      </c>
      <c r="I794" t="s">
        <v>48</v>
      </c>
      <c r="J794" t="s">
        <v>66</v>
      </c>
      <c r="K794" s="33" t="str">
        <f>_xlfn.XLOOKUP(fSales[[#This Row],[ProductID]],dProduct[ProductID],dProduct[Product])</f>
        <v>Banana</v>
      </c>
      <c r="L794" s="33" t="str">
        <f>_xlfn.XLOOKUP(fSales[[#This Row],[SalesRepID]],dPSalesRep[SalesRepID],dPSalesRep[Region])</f>
        <v>East</v>
      </c>
      <c r="M794" s="33">
        <f>fSales[[#This Row],[Units]]*_xlfn.XLOOKUP(fSales[[#This Row],[ProductID]],dProduct[ProductID],dProduct[CratePrice])</f>
        <v>3150</v>
      </c>
    </row>
    <row r="795" spans="7:13" x14ac:dyDescent="0.3">
      <c r="G795" s="32">
        <v>45844</v>
      </c>
      <c r="H795">
        <v>132</v>
      </c>
      <c r="I795" t="s">
        <v>42</v>
      </c>
      <c r="J795" t="s">
        <v>58</v>
      </c>
      <c r="K795" s="33" t="str">
        <f>_xlfn.XLOOKUP(fSales[[#This Row],[ProductID]],dProduct[ProductID],dProduct[Product])</f>
        <v>Orange</v>
      </c>
      <c r="L795" s="33" t="str">
        <f>_xlfn.XLOOKUP(fSales[[#This Row],[SalesRepID]],dPSalesRep[SalesRepID],dPSalesRep[Region])</f>
        <v>East</v>
      </c>
      <c r="M795" s="33">
        <f>fSales[[#This Row],[Units]]*_xlfn.XLOOKUP(fSales[[#This Row],[ProductID]],dProduct[ProductID],dProduct[CratePrice])</f>
        <v>3927</v>
      </c>
    </row>
    <row r="796" spans="7:13" x14ac:dyDescent="0.3">
      <c r="G796" s="32">
        <v>45845</v>
      </c>
      <c r="H796">
        <v>276</v>
      </c>
      <c r="I796" t="s">
        <v>46</v>
      </c>
      <c r="J796" t="s">
        <v>58</v>
      </c>
      <c r="K796" s="33" t="str">
        <f>_xlfn.XLOOKUP(fSales[[#This Row],[ProductID]],dProduct[ProductID],dProduct[Product])</f>
        <v>Kiwi</v>
      </c>
      <c r="L796" s="33" t="str">
        <f>_xlfn.XLOOKUP(fSales[[#This Row],[SalesRepID]],dPSalesRep[SalesRepID],dPSalesRep[Region])</f>
        <v>East</v>
      </c>
      <c r="M796" s="33">
        <f>fSales[[#This Row],[Units]]*_xlfn.XLOOKUP(fSales[[#This Row],[ProductID]],dProduct[ProductID],dProduct[CratePrice])</f>
        <v>6210</v>
      </c>
    </row>
    <row r="797" spans="7:13" x14ac:dyDescent="0.3">
      <c r="G797" s="32">
        <v>45845</v>
      </c>
      <c r="H797">
        <v>204</v>
      </c>
      <c r="I797" t="s">
        <v>46</v>
      </c>
      <c r="J797" t="s">
        <v>66</v>
      </c>
      <c r="K797" s="33" t="str">
        <f>_xlfn.XLOOKUP(fSales[[#This Row],[ProductID]],dProduct[ProductID],dProduct[Product])</f>
        <v>Kiwi</v>
      </c>
      <c r="L797" s="33" t="str">
        <f>_xlfn.XLOOKUP(fSales[[#This Row],[SalesRepID]],dPSalesRep[SalesRepID],dPSalesRep[Region])</f>
        <v>East</v>
      </c>
      <c r="M797" s="33">
        <f>fSales[[#This Row],[Units]]*_xlfn.XLOOKUP(fSales[[#This Row],[ProductID]],dProduct[ProductID],dProduct[CratePrice])</f>
        <v>4590</v>
      </c>
    </row>
    <row r="798" spans="7:13" x14ac:dyDescent="0.3">
      <c r="G798" s="32">
        <v>45847</v>
      </c>
      <c r="H798">
        <v>108</v>
      </c>
      <c r="I798" t="s">
        <v>50</v>
      </c>
      <c r="J798" t="s">
        <v>58</v>
      </c>
      <c r="K798" s="33" t="str">
        <f>_xlfn.XLOOKUP(fSales[[#This Row],[ProductID]],dProduct[ProductID],dProduct[Product])</f>
        <v>Cherry</v>
      </c>
      <c r="L798" s="33" t="str">
        <f>_xlfn.XLOOKUP(fSales[[#This Row],[SalesRepID]],dPSalesRep[SalesRepID],dPSalesRep[Region])</f>
        <v>East</v>
      </c>
      <c r="M798" s="33">
        <f>fSales[[#This Row],[Units]]*_xlfn.XLOOKUP(fSales[[#This Row],[ProductID]],dProduct[ProductID],dProduct[CratePrice])</f>
        <v>4719.6000000000004</v>
      </c>
    </row>
    <row r="799" spans="7:13" x14ac:dyDescent="0.3">
      <c r="G799" s="32">
        <v>45847</v>
      </c>
      <c r="H799">
        <v>84</v>
      </c>
      <c r="I799" t="s">
        <v>50</v>
      </c>
      <c r="J799" t="s">
        <v>58</v>
      </c>
      <c r="K799" s="33" t="str">
        <f>_xlfn.XLOOKUP(fSales[[#This Row],[ProductID]],dProduct[ProductID],dProduct[Product])</f>
        <v>Cherry</v>
      </c>
      <c r="L799" s="33" t="str">
        <f>_xlfn.XLOOKUP(fSales[[#This Row],[SalesRepID]],dPSalesRep[SalesRepID],dPSalesRep[Region])</f>
        <v>East</v>
      </c>
      <c r="M799" s="33">
        <f>fSales[[#This Row],[Units]]*_xlfn.XLOOKUP(fSales[[#This Row],[ProductID]],dProduct[ProductID],dProduct[CratePrice])</f>
        <v>3670.8</v>
      </c>
    </row>
    <row r="800" spans="7:13" x14ac:dyDescent="0.3">
      <c r="G800" s="32">
        <v>45847</v>
      </c>
      <c r="H800">
        <v>204</v>
      </c>
      <c r="I800" t="s">
        <v>48</v>
      </c>
      <c r="J800" t="s">
        <v>66</v>
      </c>
      <c r="K800" s="33" t="str">
        <f>_xlfn.XLOOKUP(fSales[[#This Row],[ProductID]],dProduct[ProductID],dProduct[Product])</f>
        <v>Banana</v>
      </c>
      <c r="L800" s="33" t="str">
        <f>_xlfn.XLOOKUP(fSales[[#This Row],[SalesRepID]],dPSalesRep[SalesRepID],dPSalesRep[Region])</f>
        <v>East</v>
      </c>
      <c r="M800" s="33">
        <f>fSales[[#This Row],[Units]]*_xlfn.XLOOKUP(fSales[[#This Row],[ProductID]],dProduct[ProductID],dProduct[CratePrice])</f>
        <v>3570</v>
      </c>
    </row>
    <row r="801" spans="7:13" x14ac:dyDescent="0.3">
      <c r="G801" s="32">
        <v>45848</v>
      </c>
      <c r="H801">
        <v>96</v>
      </c>
      <c r="I801" t="s">
        <v>48</v>
      </c>
      <c r="J801" t="s">
        <v>55</v>
      </c>
      <c r="K801" s="33" t="str">
        <f>_xlfn.XLOOKUP(fSales[[#This Row],[ProductID]],dProduct[ProductID],dProduct[Product])</f>
        <v>Banana</v>
      </c>
      <c r="L801" s="33" t="str">
        <f>_xlfn.XLOOKUP(fSales[[#This Row],[SalesRepID]],dPSalesRep[SalesRepID],dPSalesRep[Region])</f>
        <v>West</v>
      </c>
      <c r="M801" s="33">
        <f>fSales[[#This Row],[Units]]*_xlfn.XLOOKUP(fSales[[#This Row],[ProductID]],dProduct[ProductID],dProduct[CratePrice])</f>
        <v>1680</v>
      </c>
    </row>
    <row r="802" spans="7:13" x14ac:dyDescent="0.3">
      <c r="G802" s="32">
        <v>45848</v>
      </c>
      <c r="H802">
        <v>24</v>
      </c>
      <c r="I802" t="s">
        <v>46</v>
      </c>
      <c r="J802" t="s">
        <v>58</v>
      </c>
      <c r="K802" s="33" t="str">
        <f>_xlfn.XLOOKUP(fSales[[#This Row],[ProductID]],dProduct[ProductID],dProduct[Product])</f>
        <v>Kiwi</v>
      </c>
      <c r="L802" s="33" t="str">
        <f>_xlfn.XLOOKUP(fSales[[#This Row],[SalesRepID]],dPSalesRep[SalesRepID],dPSalesRep[Region])</f>
        <v>East</v>
      </c>
      <c r="M802" s="33">
        <f>fSales[[#This Row],[Units]]*_xlfn.XLOOKUP(fSales[[#This Row],[ProductID]],dProduct[ProductID],dProduct[CratePrice])</f>
        <v>540</v>
      </c>
    </row>
    <row r="803" spans="7:13" x14ac:dyDescent="0.3">
      <c r="G803" s="32">
        <v>45849</v>
      </c>
      <c r="H803">
        <v>144</v>
      </c>
      <c r="I803" t="s">
        <v>46</v>
      </c>
      <c r="J803" t="s">
        <v>57</v>
      </c>
      <c r="K803" s="33" t="str">
        <f>_xlfn.XLOOKUP(fSales[[#This Row],[ProductID]],dProduct[ProductID],dProduct[Product])</f>
        <v>Kiwi</v>
      </c>
      <c r="L803" s="33" t="str">
        <f>_xlfn.XLOOKUP(fSales[[#This Row],[SalesRepID]],dPSalesRep[SalesRepID],dPSalesRep[Region])</f>
        <v>MidWest</v>
      </c>
      <c r="M803" s="33">
        <f>fSales[[#This Row],[Units]]*_xlfn.XLOOKUP(fSales[[#This Row],[ProductID]],dProduct[ProductID],dProduct[CratePrice])</f>
        <v>3240</v>
      </c>
    </row>
    <row r="804" spans="7:13" x14ac:dyDescent="0.3">
      <c r="G804" s="32">
        <v>45850</v>
      </c>
      <c r="H804">
        <v>72</v>
      </c>
      <c r="I804" t="s">
        <v>42</v>
      </c>
      <c r="J804" t="s">
        <v>55</v>
      </c>
      <c r="K804" s="33" t="str">
        <f>_xlfn.XLOOKUP(fSales[[#This Row],[ProductID]],dProduct[ProductID],dProduct[Product])</f>
        <v>Orange</v>
      </c>
      <c r="L804" s="33" t="str">
        <f>_xlfn.XLOOKUP(fSales[[#This Row],[SalesRepID]],dPSalesRep[SalesRepID],dPSalesRep[Region])</f>
        <v>West</v>
      </c>
      <c r="M804" s="33">
        <f>fSales[[#This Row],[Units]]*_xlfn.XLOOKUP(fSales[[#This Row],[ProductID]],dProduct[ProductID],dProduct[CratePrice])</f>
        <v>2142</v>
      </c>
    </row>
    <row r="805" spans="7:13" x14ac:dyDescent="0.3">
      <c r="G805" s="32">
        <v>45851</v>
      </c>
      <c r="H805">
        <v>276</v>
      </c>
      <c r="I805" t="s">
        <v>48</v>
      </c>
      <c r="J805" t="s">
        <v>57</v>
      </c>
      <c r="K805" s="33" t="str">
        <f>_xlfn.XLOOKUP(fSales[[#This Row],[ProductID]],dProduct[ProductID],dProduct[Product])</f>
        <v>Banana</v>
      </c>
      <c r="L805" s="33" t="str">
        <f>_xlfn.XLOOKUP(fSales[[#This Row],[SalesRepID]],dPSalesRep[SalesRepID],dPSalesRep[Region])</f>
        <v>MidWest</v>
      </c>
      <c r="M805" s="33">
        <f>fSales[[#This Row],[Units]]*_xlfn.XLOOKUP(fSales[[#This Row],[ProductID]],dProduct[ProductID],dProduct[CratePrice])</f>
        <v>4830</v>
      </c>
    </row>
    <row r="806" spans="7:13" x14ac:dyDescent="0.3">
      <c r="G806" s="32">
        <v>45851</v>
      </c>
      <c r="H806">
        <v>204</v>
      </c>
      <c r="I806" t="s">
        <v>42</v>
      </c>
      <c r="J806" t="s">
        <v>57</v>
      </c>
      <c r="K806" s="33" t="str">
        <f>_xlfn.XLOOKUP(fSales[[#This Row],[ProductID]],dProduct[ProductID],dProduct[Product])</f>
        <v>Orange</v>
      </c>
      <c r="L806" s="33" t="str">
        <f>_xlfn.XLOOKUP(fSales[[#This Row],[SalesRepID]],dPSalesRep[SalesRepID],dPSalesRep[Region])</f>
        <v>MidWest</v>
      </c>
      <c r="M806" s="33">
        <f>fSales[[#This Row],[Units]]*_xlfn.XLOOKUP(fSales[[#This Row],[ProductID]],dProduct[ProductID],dProduct[CratePrice])</f>
        <v>6069</v>
      </c>
    </row>
    <row r="807" spans="7:13" x14ac:dyDescent="0.3">
      <c r="G807" s="32">
        <v>45851</v>
      </c>
      <c r="H807">
        <v>24</v>
      </c>
      <c r="I807" t="s">
        <v>48</v>
      </c>
      <c r="J807" t="s">
        <v>57</v>
      </c>
      <c r="K807" s="33" t="str">
        <f>_xlfn.XLOOKUP(fSales[[#This Row],[ProductID]],dProduct[ProductID],dProduct[Product])</f>
        <v>Banana</v>
      </c>
      <c r="L807" s="33" t="str">
        <f>_xlfn.XLOOKUP(fSales[[#This Row],[SalesRepID]],dPSalesRep[SalesRepID],dPSalesRep[Region])</f>
        <v>MidWest</v>
      </c>
      <c r="M807" s="33">
        <f>fSales[[#This Row],[Units]]*_xlfn.XLOOKUP(fSales[[#This Row],[ProductID]],dProduct[ProductID],dProduct[CratePrice])</f>
        <v>420</v>
      </c>
    </row>
    <row r="808" spans="7:13" x14ac:dyDescent="0.3">
      <c r="G808" s="32">
        <v>45851</v>
      </c>
      <c r="H808">
        <v>228</v>
      </c>
      <c r="I808" t="s">
        <v>46</v>
      </c>
      <c r="J808" t="s">
        <v>57</v>
      </c>
      <c r="K808" s="33" t="str">
        <f>_xlfn.XLOOKUP(fSales[[#This Row],[ProductID]],dProduct[ProductID],dProduct[Product])</f>
        <v>Kiwi</v>
      </c>
      <c r="L808" s="33" t="str">
        <f>_xlfn.XLOOKUP(fSales[[#This Row],[SalesRepID]],dPSalesRep[SalesRepID],dPSalesRep[Region])</f>
        <v>MidWest</v>
      </c>
      <c r="M808" s="33">
        <f>fSales[[#This Row],[Units]]*_xlfn.XLOOKUP(fSales[[#This Row],[ProductID]],dProduct[ProductID],dProduct[CratePrice])</f>
        <v>5130</v>
      </c>
    </row>
    <row r="809" spans="7:13" x14ac:dyDescent="0.3">
      <c r="G809" s="32">
        <v>45852</v>
      </c>
      <c r="H809">
        <v>288</v>
      </c>
      <c r="I809" t="s">
        <v>42</v>
      </c>
      <c r="J809" t="s">
        <v>66</v>
      </c>
      <c r="K809" s="33" t="str">
        <f>_xlfn.XLOOKUP(fSales[[#This Row],[ProductID]],dProduct[ProductID],dProduct[Product])</f>
        <v>Orange</v>
      </c>
      <c r="L809" s="33" t="str">
        <f>_xlfn.XLOOKUP(fSales[[#This Row],[SalesRepID]],dPSalesRep[SalesRepID],dPSalesRep[Region])</f>
        <v>East</v>
      </c>
      <c r="M809" s="33">
        <f>fSales[[#This Row],[Units]]*_xlfn.XLOOKUP(fSales[[#This Row],[ProductID]],dProduct[ProductID],dProduct[CratePrice])</f>
        <v>8568</v>
      </c>
    </row>
    <row r="810" spans="7:13" x14ac:dyDescent="0.3">
      <c r="G810" s="32">
        <v>45853</v>
      </c>
      <c r="H810">
        <v>84</v>
      </c>
      <c r="I810" t="s">
        <v>48</v>
      </c>
      <c r="J810" t="s">
        <v>58</v>
      </c>
      <c r="K810" s="33" t="str">
        <f>_xlfn.XLOOKUP(fSales[[#This Row],[ProductID]],dProduct[ProductID],dProduct[Product])</f>
        <v>Banana</v>
      </c>
      <c r="L810" s="33" t="str">
        <f>_xlfn.XLOOKUP(fSales[[#This Row],[SalesRepID]],dPSalesRep[SalesRepID],dPSalesRep[Region])</f>
        <v>East</v>
      </c>
      <c r="M810" s="33">
        <f>fSales[[#This Row],[Units]]*_xlfn.XLOOKUP(fSales[[#This Row],[ProductID]],dProduct[ProductID],dProduct[CratePrice])</f>
        <v>1470</v>
      </c>
    </row>
    <row r="811" spans="7:13" x14ac:dyDescent="0.3">
      <c r="G811" s="32">
        <v>45854</v>
      </c>
      <c r="H811">
        <v>72</v>
      </c>
      <c r="I811" t="s">
        <v>43</v>
      </c>
      <c r="J811" t="s">
        <v>55</v>
      </c>
      <c r="K811" s="33" t="str">
        <f>_xlfn.XLOOKUP(fSales[[#This Row],[ProductID]],dProduct[ProductID],dProduct[Product])</f>
        <v>Apple</v>
      </c>
      <c r="L811" s="33" t="str">
        <f>_xlfn.XLOOKUP(fSales[[#This Row],[SalesRepID]],dPSalesRep[SalesRepID],dPSalesRep[Region])</f>
        <v>West</v>
      </c>
      <c r="M811" s="33">
        <f>fSales[[#This Row],[Units]]*_xlfn.XLOOKUP(fSales[[#This Row],[ProductID]],dProduct[ProductID],dProduct[CratePrice])</f>
        <v>2520</v>
      </c>
    </row>
    <row r="812" spans="7:13" x14ac:dyDescent="0.3">
      <c r="G812" s="32">
        <v>45854</v>
      </c>
      <c r="H812">
        <v>144</v>
      </c>
      <c r="I812" t="s">
        <v>48</v>
      </c>
      <c r="J812" t="s">
        <v>57</v>
      </c>
      <c r="K812" s="33" t="str">
        <f>_xlfn.XLOOKUP(fSales[[#This Row],[ProductID]],dProduct[ProductID],dProduct[Product])</f>
        <v>Banana</v>
      </c>
      <c r="L812" s="33" t="str">
        <f>_xlfn.XLOOKUP(fSales[[#This Row],[SalesRepID]],dPSalesRep[SalesRepID],dPSalesRep[Region])</f>
        <v>MidWest</v>
      </c>
      <c r="M812" s="33">
        <f>fSales[[#This Row],[Units]]*_xlfn.XLOOKUP(fSales[[#This Row],[ProductID]],dProduct[ProductID],dProduct[CratePrice])</f>
        <v>2520</v>
      </c>
    </row>
    <row r="813" spans="7:13" x14ac:dyDescent="0.3">
      <c r="G813" s="32">
        <v>45855</v>
      </c>
      <c r="H813">
        <v>216</v>
      </c>
      <c r="I813" t="s">
        <v>42</v>
      </c>
      <c r="J813" t="s">
        <v>55</v>
      </c>
      <c r="K813" s="33" t="str">
        <f>_xlfn.XLOOKUP(fSales[[#This Row],[ProductID]],dProduct[ProductID],dProduct[Product])</f>
        <v>Orange</v>
      </c>
      <c r="L813" s="33" t="str">
        <f>_xlfn.XLOOKUP(fSales[[#This Row],[SalesRepID]],dPSalesRep[SalesRepID],dPSalesRep[Region])</f>
        <v>West</v>
      </c>
      <c r="M813" s="33">
        <f>fSales[[#This Row],[Units]]*_xlfn.XLOOKUP(fSales[[#This Row],[ProductID]],dProduct[ProductID],dProduct[CratePrice])</f>
        <v>6426</v>
      </c>
    </row>
    <row r="814" spans="7:13" x14ac:dyDescent="0.3">
      <c r="G814" s="32">
        <v>45858</v>
      </c>
      <c r="H814">
        <v>156</v>
      </c>
      <c r="I814" t="s">
        <v>50</v>
      </c>
      <c r="J814" t="s">
        <v>66</v>
      </c>
      <c r="K814" s="33" t="str">
        <f>_xlfn.XLOOKUP(fSales[[#This Row],[ProductID]],dProduct[ProductID],dProduct[Product])</f>
        <v>Cherry</v>
      </c>
      <c r="L814" s="33" t="str">
        <f>_xlfn.XLOOKUP(fSales[[#This Row],[SalesRepID]],dPSalesRep[SalesRepID],dPSalesRep[Region])</f>
        <v>East</v>
      </c>
      <c r="M814" s="33">
        <f>fSales[[#This Row],[Units]]*_xlfn.XLOOKUP(fSales[[#This Row],[ProductID]],dProduct[ProductID],dProduct[CratePrice])</f>
        <v>6817.2000000000007</v>
      </c>
    </row>
    <row r="815" spans="7:13" x14ac:dyDescent="0.3">
      <c r="G815" s="32">
        <v>45858</v>
      </c>
      <c r="H815">
        <v>228</v>
      </c>
      <c r="I815" t="s">
        <v>50</v>
      </c>
      <c r="J815" t="s">
        <v>66</v>
      </c>
      <c r="K815" s="33" t="str">
        <f>_xlfn.XLOOKUP(fSales[[#This Row],[ProductID]],dProduct[ProductID],dProduct[Product])</f>
        <v>Cherry</v>
      </c>
      <c r="L815" s="33" t="str">
        <f>_xlfn.XLOOKUP(fSales[[#This Row],[SalesRepID]],dPSalesRep[SalesRepID],dPSalesRep[Region])</f>
        <v>East</v>
      </c>
      <c r="M815" s="33">
        <f>fSales[[#This Row],[Units]]*_xlfn.XLOOKUP(fSales[[#This Row],[ProductID]],dProduct[ProductID],dProduct[CratePrice])</f>
        <v>9963.6</v>
      </c>
    </row>
    <row r="816" spans="7:13" x14ac:dyDescent="0.3">
      <c r="G816" s="32">
        <v>45859</v>
      </c>
      <c r="H816">
        <v>132</v>
      </c>
      <c r="I816" t="s">
        <v>50</v>
      </c>
      <c r="J816" t="s">
        <v>57</v>
      </c>
      <c r="K816" s="33" t="str">
        <f>_xlfn.XLOOKUP(fSales[[#This Row],[ProductID]],dProduct[ProductID],dProduct[Product])</f>
        <v>Cherry</v>
      </c>
      <c r="L816" s="33" t="str">
        <f>_xlfn.XLOOKUP(fSales[[#This Row],[SalesRepID]],dPSalesRep[SalesRepID],dPSalesRep[Region])</f>
        <v>MidWest</v>
      </c>
      <c r="M816" s="33">
        <f>fSales[[#This Row],[Units]]*_xlfn.XLOOKUP(fSales[[#This Row],[ProductID]],dProduct[ProductID],dProduct[CratePrice])</f>
        <v>5768.4000000000005</v>
      </c>
    </row>
    <row r="817" spans="7:13" x14ac:dyDescent="0.3">
      <c r="G817" s="32">
        <v>45859</v>
      </c>
      <c r="H817">
        <v>204</v>
      </c>
      <c r="I817" t="s">
        <v>50</v>
      </c>
      <c r="J817" t="s">
        <v>57</v>
      </c>
      <c r="K817" s="33" t="str">
        <f>_xlfn.XLOOKUP(fSales[[#This Row],[ProductID]],dProduct[ProductID],dProduct[Product])</f>
        <v>Cherry</v>
      </c>
      <c r="L817" s="33" t="str">
        <f>_xlfn.XLOOKUP(fSales[[#This Row],[SalesRepID]],dPSalesRep[SalesRepID],dPSalesRep[Region])</f>
        <v>MidWest</v>
      </c>
      <c r="M817" s="33">
        <f>fSales[[#This Row],[Units]]*_xlfn.XLOOKUP(fSales[[#This Row],[ProductID]],dProduct[ProductID],dProduct[CratePrice])</f>
        <v>8914.8000000000011</v>
      </c>
    </row>
    <row r="818" spans="7:13" x14ac:dyDescent="0.3">
      <c r="G818" s="32">
        <v>45859</v>
      </c>
      <c r="H818">
        <v>144</v>
      </c>
      <c r="I818" t="s">
        <v>43</v>
      </c>
      <c r="J818" t="s">
        <v>66</v>
      </c>
      <c r="K818" s="33" t="str">
        <f>_xlfn.XLOOKUP(fSales[[#This Row],[ProductID]],dProduct[ProductID],dProduct[Product])</f>
        <v>Apple</v>
      </c>
      <c r="L818" s="33" t="str">
        <f>_xlfn.XLOOKUP(fSales[[#This Row],[SalesRepID]],dPSalesRep[SalesRepID],dPSalesRep[Region])</f>
        <v>East</v>
      </c>
      <c r="M818" s="33">
        <f>fSales[[#This Row],[Units]]*_xlfn.XLOOKUP(fSales[[#This Row],[ProductID]],dProduct[ProductID],dProduct[CratePrice])</f>
        <v>5040</v>
      </c>
    </row>
    <row r="819" spans="7:13" x14ac:dyDescent="0.3">
      <c r="G819" s="32">
        <v>45859</v>
      </c>
      <c r="H819">
        <v>120</v>
      </c>
      <c r="I819" t="s">
        <v>48</v>
      </c>
      <c r="J819" t="s">
        <v>56</v>
      </c>
      <c r="K819" s="33" t="str">
        <f>_xlfn.XLOOKUP(fSales[[#This Row],[ProductID]],dProduct[ProductID],dProduct[Product])</f>
        <v>Banana</v>
      </c>
      <c r="L819" s="33" t="str">
        <f>_xlfn.XLOOKUP(fSales[[#This Row],[SalesRepID]],dPSalesRep[SalesRepID],dPSalesRep[Region])</f>
        <v>NW</v>
      </c>
      <c r="M819" s="33">
        <f>fSales[[#This Row],[Units]]*_xlfn.XLOOKUP(fSales[[#This Row],[ProductID]],dProduct[ProductID],dProduct[CratePrice])</f>
        <v>2100</v>
      </c>
    </row>
    <row r="820" spans="7:13" x14ac:dyDescent="0.3">
      <c r="G820" s="32">
        <v>45860</v>
      </c>
      <c r="H820">
        <v>288</v>
      </c>
      <c r="I820" t="s">
        <v>43</v>
      </c>
      <c r="J820" t="s">
        <v>56</v>
      </c>
      <c r="K820" s="33" t="str">
        <f>_xlfn.XLOOKUP(fSales[[#This Row],[ProductID]],dProduct[ProductID],dProduct[Product])</f>
        <v>Apple</v>
      </c>
      <c r="L820" s="33" t="str">
        <f>_xlfn.XLOOKUP(fSales[[#This Row],[SalesRepID]],dPSalesRep[SalesRepID],dPSalesRep[Region])</f>
        <v>NW</v>
      </c>
      <c r="M820" s="33">
        <f>fSales[[#This Row],[Units]]*_xlfn.XLOOKUP(fSales[[#This Row],[ProductID]],dProduct[ProductID],dProduct[CratePrice])</f>
        <v>10080</v>
      </c>
    </row>
    <row r="821" spans="7:13" x14ac:dyDescent="0.3">
      <c r="G821" s="32">
        <v>45860</v>
      </c>
      <c r="H821">
        <v>264</v>
      </c>
      <c r="I821" t="s">
        <v>50</v>
      </c>
      <c r="J821" t="s">
        <v>56</v>
      </c>
      <c r="K821" s="33" t="str">
        <f>_xlfn.XLOOKUP(fSales[[#This Row],[ProductID]],dProduct[ProductID],dProduct[Product])</f>
        <v>Cherry</v>
      </c>
      <c r="L821" s="33" t="str">
        <f>_xlfn.XLOOKUP(fSales[[#This Row],[SalesRepID]],dPSalesRep[SalesRepID],dPSalesRep[Region])</f>
        <v>NW</v>
      </c>
      <c r="M821" s="33">
        <f>fSales[[#This Row],[Units]]*_xlfn.XLOOKUP(fSales[[#This Row],[ProductID]],dProduct[ProductID],dProduct[CratePrice])</f>
        <v>11536.800000000001</v>
      </c>
    </row>
    <row r="822" spans="7:13" x14ac:dyDescent="0.3">
      <c r="G822" s="32">
        <v>45861</v>
      </c>
      <c r="H822">
        <v>84</v>
      </c>
      <c r="I822" t="s">
        <v>50</v>
      </c>
      <c r="J822" t="s">
        <v>55</v>
      </c>
      <c r="K822" s="33" t="str">
        <f>_xlfn.XLOOKUP(fSales[[#This Row],[ProductID]],dProduct[ProductID],dProduct[Product])</f>
        <v>Cherry</v>
      </c>
      <c r="L822" s="33" t="str">
        <f>_xlfn.XLOOKUP(fSales[[#This Row],[SalesRepID]],dPSalesRep[SalesRepID],dPSalesRep[Region])</f>
        <v>West</v>
      </c>
      <c r="M822" s="33">
        <f>fSales[[#This Row],[Units]]*_xlfn.XLOOKUP(fSales[[#This Row],[ProductID]],dProduct[ProductID],dProduct[CratePrice])</f>
        <v>3670.8</v>
      </c>
    </row>
    <row r="823" spans="7:13" x14ac:dyDescent="0.3">
      <c r="G823" s="32">
        <v>45862</v>
      </c>
      <c r="H823">
        <v>204</v>
      </c>
      <c r="I823" t="s">
        <v>42</v>
      </c>
      <c r="J823" t="s">
        <v>58</v>
      </c>
      <c r="K823" s="33" t="str">
        <f>_xlfn.XLOOKUP(fSales[[#This Row],[ProductID]],dProduct[ProductID],dProduct[Product])</f>
        <v>Orange</v>
      </c>
      <c r="L823" s="33" t="str">
        <f>_xlfn.XLOOKUP(fSales[[#This Row],[SalesRepID]],dPSalesRep[SalesRepID],dPSalesRep[Region])</f>
        <v>East</v>
      </c>
      <c r="M823" s="33">
        <f>fSales[[#This Row],[Units]]*_xlfn.XLOOKUP(fSales[[#This Row],[ProductID]],dProduct[ProductID],dProduct[CratePrice])</f>
        <v>6069</v>
      </c>
    </row>
    <row r="824" spans="7:13" x14ac:dyDescent="0.3">
      <c r="G824" s="32">
        <v>45863</v>
      </c>
      <c r="H824">
        <v>144</v>
      </c>
      <c r="I824" t="s">
        <v>43</v>
      </c>
      <c r="J824" t="s">
        <v>56</v>
      </c>
      <c r="K824" s="33" t="str">
        <f>_xlfn.XLOOKUP(fSales[[#This Row],[ProductID]],dProduct[ProductID],dProduct[Product])</f>
        <v>Apple</v>
      </c>
      <c r="L824" s="33" t="str">
        <f>_xlfn.XLOOKUP(fSales[[#This Row],[SalesRepID]],dPSalesRep[SalesRepID],dPSalesRep[Region])</f>
        <v>NW</v>
      </c>
      <c r="M824" s="33">
        <f>fSales[[#This Row],[Units]]*_xlfn.XLOOKUP(fSales[[#This Row],[ProductID]],dProduct[ProductID],dProduct[CratePrice])</f>
        <v>5040</v>
      </c>
    </row>
    <row r="825" spans="7:13" x14ac:dyDescent="0.3">
      <c r="G825" s="32">
        <v>45864</v>
      </c>
      <c r="H825">
        <v>108</v>
      </c>
      <c r="I825" t="s">
        <v>46</v>
      </c>
      <c r="J825" t="s">
        <v>55</v>
      </c>
      <c r="K825" s="33" t="str">
        <f>_xlfn.XLOOKUP(fSales[[#This Row],[ProductID]],dProduct[ProductID],dProduct[Product])</f>
        <v>Kiwi</v>
      </c>
      <c r="L825" s="33" t="str">
        <f>_xlfn.XLOOKUP(fSales[[#This Row],[SalesRepID]],dPSalesRep[SalesRepID],dPSalesRep[Region])</f>
        <v>West</v>
      </c>
      <c r="M825" s="33">
        <f>fSales[[#This Row],[Units]]*_xlfn.XLOOKUP(fSales[[#This Row],[ProductID]],dProduct[ProductID],dProduct[CratePrice])</f>
        <v>2430</v>
      </c>
    </row>
    <row r="826" spans="7:13" x14ac:dyDescent="0.3">
      <c r="G826" s="32">
        <v>45865</v>
      </c>
      <c r="H826">
        <v>192</v>
      </c>
      <c r="I826" t="s">
        <v>43</v>
      </c>
      <c r="J826" t="s">
        <v>57</v>
      </c>
      <c r="K826" s="33" t="str">
        <f>_xlfn.XLOOKUP(fSales[[#This Row],[ProductID]],dProduct[ProductID],dProduct[Product])</f>
        <v>Apple</v>
      </c>
      <c r="L826" s="33" t="str">
        <f>_xlfn.XLOOKUP(fSales[[#This Row],[SalesRepID]],dPSalesRep[SalesRepID],dPSalesRep[Region])</f>
        <v>MidWest</v>
      </c>
      <c r="M826" s="33">
        <f>fSales[[#This Row],[Units]]*_xlfn.XLOOKUP(fSales[[#This Row],[ProductID]],dProduct[ProductID],dProduct[CratePrice])</f>
        <v>6720</v>
      </c>
    </row>
    <row r="827" spans="7:13" x14ac:dyDescent="0.3">
      <c r="G827" s="32">
        <v>45865</v>
      </c>
      <c r="H827">
        <v>72</v>
      </c>
      <c r="I827" t="s">
        <v>42</v>
      </c>
      <c r="J827" t="s">
        <v>58</v>
      </c>
      <c r="K827" s="33" t="str">
        <f>_xlfn.XLOOKUP(fSales[[#This Row],[ProductID]],dProduct[ProductID],dProduct[Product])</f>
        <v>Orange</v>
      </c>
      <c r="L827" s="33" t="str">
        <f>_xlfn.XLOOKUP(fSales[[#This Row],[SalesRepID]],dPSalesRep[SalesRepID],dPSalesRep[Region])</f>
        <v>East</v>
      </c>
      <c r="M827" s="33">
        <f>fSales[[#This Row],[Units]]*_xlfn.XLOOKUP(fSales[[#This Row],[ProductID]],dProduct[ProductID],dProduct[CratePrice])</f>
        <v>2142</v>
      </c>
    </row>
    <row r="828" spans="7:13" x14ac:dyDescent="0.3">
      <c r="G828" s="32">
        <v>45866</v>
      </c>
      <c r="H828">
        <v>108</v>
      </c>
      <c r="I828" t="s">
        <v>50</v>
      </c>
      <c r="J828" t="s">
        <v>56</v>
      </c>
      <c r="K828" s="33" t="str">
        <f>_xlfn.XLOOKUP(fSales[[#This Row],[ProductID]],dProduct[ProductID],dProduct[Product])</f>
        <v>Cherry</v>
      </c>
      <c r="L828" s="33" t="str">
        <f>_xlfn.XLOOKUP(fSales[[#This Row],[SalesRepID]],dPSalesRep[SalesRepID],dPSalesRep[Region])</f>
        <v>NW</v>
      </c>
      <c r="M828" s="33">
        <f>fSales[[#This Row],[Units]]*_xlfn.XLOOKUP(fSales[[#This Row],[ProductID]],dProduct[ProductID],dProduct[CratePrice])</f>
        <v>4719.6000000000004</v>
      </c>
    </row>
    <row r="829" spans="7:13" x14ac:dyDescent="0.3">
      <c r="G829" s="32">
        <v>45866</v>
      </c>
      <c r="H829">
        <v>168</v>
      </c>
      <c r="I829" t="s">
        <v>42</v>
      </c>
      <c r="J829" t="s">
        <v>55</v>
      </c>
      <c r="K829" s="33" t="str">
        <f>_xlfn.XLOOKUP(fSales[[#This Row],[ProductID]],dProduct[ProductID],dProduct[Product])</f>
        <v>Orange</v>
      </c>
      <c r="L829" s="33" t="str">
        <f>_xlfn.XLOOKUP(fSales[[#This Row],[SalesRepID]],dPSalesRep[SalesRepID],dPSalesRep[Region])</f>
        <v>West</v>
      </c>
      <c r="M829" s="33">
        <f>fSales[[#This Row],[Units]]*_xlfn.XLOOKUP(fSales[[#This Row],[ProductID]],dProduct[ProductID],dProduct[CratePrice])</f>
        <v>4998</v>
      </c>
    </row>
    <row r="830" spans="7:13" x14ac:dyDescent="0.3">
      <c r="G830" s="32">
        <v>45866</v>
      </c>
      <c r="H830">
        <v>204</v>
      </c>
      <c r="I830" t="s">
        <v>43</v>
      </c>
      <c r="J830" t="s">
        <v>58</v>
      </c>
      <c r="K830" s="33" t="str">
        <f>_xlfn.XLOOKUP(fSales[[#This Row],[ProductID]],dProduct[ProductID],dProduct[Product])</f>
        <v>Apple</v>
      </c>
      <c r="L830" s="33" t="str">
        <f>_xlfn.XLOOKUP(fSales[[#This Row],[SalesRepID]],dPSalesRep[SalesRepID],dPSalesRep[Region])</f>
        <v>East</v>
      </c>
      <c r="M830" s="33">
        <f>fSales[[#This Row],[Units]]*_xlfn.XLOOKUP(fSales[[#This Row],[ProductID]],dProduct[ProductID],dProduct[CratePrice])</f>
        <v>7140</v>
      </c>
    </row>
    <row r="831" spans="7:13" x14ac:dyDescent="0.3">
      <c r="G831" s="32">
        <v>45867</v>
      </c>
      <c r="H831">
        <v>192</v>
      </c>
      <c r="I831" t="s">
        <v>46</v>
      </c>
      <c r="J831" t="s">
        <v>66</v>
      </c>
      <c r="K831" s="33" t="str">
        <f>_xlfn.XLOOKUP(fSales[[#This Row],[ProductID]],dProduct[ProductID],dProduct[Product])</f>
        <v>Kiwi</v>
      </c>
      <c r="L831" s="33" t="str">
        <f>_xlfn.XLOOKUP(fSales[[#This Row],[SalesRepID]],dPSalesRep[SalesRepID],dPSalesRep[Region])</f>
        <v>East</v>
      </c>
      <c r="M831" s="33">
        <f>fSales[[#This Row],[Units]]*_xlfn.XLOOKUP(fSales[[#This Row],[ProductID]],dProduct[ProductID],dProduct[CratePrice])</f>
        <v>4320</v>
      </c>
    </row>
    <row r="832" spans="7:13" x14ac:dyDescent="0.3">
      <c r="G832" s="32">
        <v>45867</v>
      </c>
      <c r="H832">
        <v>84</v>
      </c>
      <c r="I832" t="s">
        <v>46</v>
      </c>
      <c r="J832" t="s">
        <v>56</v>
      </c>
      <c r="K832" s="33" t="str">
        <f>_xlfn.XLOOKUP(fSales[[#This Row],[ProductID]],dProduct[ProductID],dProduct[Product])</f>
        <v>Kiwi</v>
      </c>
      <c r="L832" s="33" t="str">
        <f>_xlfn.XLOOKUP(fSales[[#This Row],[SalesRepID]],dPSalesRep[SalesRepID],dPSalesRep[Region])</f>
        <v>NW</v>
      </c>
      <c r="M832" s="33">
        <f>fSales[[#This Row],[Units]]*_xlfn.XLOOKUP(fSales[[#This Row],[ProductID]],dProduct[ProductID],dProduct[CratePrice])</f>
        <v>1890</v>
      </c>
    </row>
    <row r="833" spans="7:13" x14ac:dyDescent="0.3">
      <c r="G833" s="32">
        <v>45868</v>
      </c>
      <c r="H833">
        <v>192</v>
      </c>
      <c r="I833" t="s">
        <v>43</v>
      </c>
      <c r="J833" t="s">
        <v>66</v>
      </c>
      <c r="K833" s="33" t="str">
        <f>_xlfn.XLOOKUP(fSales[[#This Row],[ProductID]],dProduct[ProductID],dProduct[Product])</f>
        <v>Apple</v>
      </c>
      <c r="L833" s="33" t="str">
        <f>_xlfn.XLOOKUP(fSales[[#This Row],[SalesRepID]],dPSalesRep[SalesRepID],dPSalesRep[Region])</f>
        <v>East</v>
      </c>
      <c r="M833" s="33">
        <f>fSales[[#This Row],[Units]]*_xlfn.XLOOKUP(fSales[[#This Row],[ProductID]],dProduct[ProductID],dProduct[CratePrice])</f>
        <v>6720</v>
      </c>
    </row>
    <row r="834" spans="7:13" x14ac:dyDescent="0.3">
      <c r="G834" s="32">
        <v>45868</v>
      </c>
      <c r="H834">
        <v>180</v>
      </c>
      <c r="I834" t="s">
        <v>46</v>
      </c>
      <c r="J834" t="s">
        <v>66</v>
      </c>
      <c r="K834" s="33" t="str">
        <f>_xlfn.XLOOKUP(fSales[[#This Row],[ProductID]],dProduct[ProductID],dProduct[Product])</f>
        <v>Kiwi</v>
      </c>
      <c r="L834" s="33" t="str">
        <f>_xlfn.XLOOKUP(fSales[[#This Row],[SalesRepID]],dPSalesRep[SalesRepID],dPSalesRep[Region])</f>
        <v>East</v>
      </c>
      <c r="M834" s="33">
        <f>fSales[[#This Row],[Units]]*_xlfn.XLOOKUP(fSales[[#This Row],[ProductID]],dProduct[ProductID],dProduct[CratePrice])</f>
        <v>4050</v>
      </c>
    </row>
    <row r="835" spans="7:13" x14ac:dyDescent="0.3">
      <c r="G835" s="32">
        <v>45869</v>
      </c>
      <c r="H835">
        <v>132</v>
      </c>
      <c r="I835" t="s">
        <v>43</v>
      </c>
      <c r="J835" t="s">
        <v>58</v>
      </c>
      <c r="K835" s="33" t="str">
        <f>_xlfn.XLOOKUP(fSales[[#This Row],[ProductID]],dProduct[ProductID],dProduct[Product])</f>
        <v>Apple</v>
      </c>
      <c r="L835" s="33" t="str">
        <f>_xlfn.XLOOKUP(fSales[[#This Row],[SalesRepID]],dPSalesRep[SalesRepID],dPSalesRep[Region])</f>
        <v>East</v>
      </c>
      <c r="M835" s="33">
        <f>fSales[[#This Row],[Units]]*_xlfn.XLOOKUP(fSales[[#This Row],[ProductID]],dProduct[ProductID],dProduct[CratePrice])</f>
        <v>4620</v>
      </c>
    </row>
    <row r="836" spans="7:13" x14ac:dyDescent="0.3">
      <c r="G836" s="32">
        <v>45869</v>
      </c>
      <c r="H836">
        <v>300</v>
      </c>
      <c r="I836" t="s">
        <v>48</v>
      </c>
      <c r="J836" t="s">
        <v>58</v>
      </c>
      <c r="K836" s="33" t="str">
        <f>_xlfn.XLOOKUP(fSales[[#This Row],[ProductID]],dProduct[ProductID],dProduct[Product])</f>
        <v>Banana</v>
      </c>
      <c r="L836" s="33" t="str">
        <f>_xlfn.XLOOKUP(fSales[[#This Row],[SalesRepID]],dPSalesRep[SalesRepID],dPSalesRep[Region])</f>
        <v>East</v>
      </c>
      <c r="M836" s="33">
        <f>fSales[[#This Row],[Units]]*_xlfn.XLOOKUP(fSales[[#This Row],[ProductID]],dProduct[ProductID],dProduct[CratePrice])</f>
        <v>5250</v>
      </c>
    </row>
    <row r="837" spans="7:13" x14ac:dyDescent="0.3">
      <c r="G837" s="32">
        <v>45870</v>
      </c>
      <c r="H837">
        <v>132</v>
      </c>
      <c r="I837" t="s">
        <v>48</v>
      </c>
      <c r="J837" t="s">
        <v>66</v>
      </c>
      <c r="K837" s="33" t="str">
        <f>_xlfn.XLOOKUP(fSales[[#This Row],[ProductID]],dProduct[ProductID],dProduct[Product])</f>
        <v>Banana</v>
      </c>
      <c r="L837" s="33" t="str">
        <f>_xlfn.XLOOKUP(fSales[[#This Row],[SalesRepID]],dPSalesRep[SalesRepID],dPSalesRep[Region])</f>
        <v>East</v>
      </c>
      <c r="M837" s="33">
        <f>fSales[[#This Row],[Units]]*_xlfn.XLOOKUP(fSales[[#This Row],[ProductID]],dProduct[ProductID],dProduct[CratePrice])</f>
        <v>2310</v>
      </c>
    </row>
    <row r="838" spans="7:13" x14ac:dyDescent="0.3">
      <c r="G838" s="32">
        <v>45871</v>
      </c>
      <c r="H838">
        <v>168</v>
      </c>
      <c r="I838" t="s">
        <v>50</v>
      </c>
      <c r="J838" t="s">
        <v>58</v>
      </c>
      <c r="K838" s="33" t="str">
        <f>_xlfn.XLOOKUP(fSales[[#This Row],[ProductID]],dProduct[ProductID],dProduct[Product])</f>
        <v>Cherry</v>
      </c>
      <c r="L838" s="33" t="str">
        <f>_xlfn.XLOOKUP(fSales[[#This Row],[SalesRepID]],dPSalesRep[SalesRepID],dPSalesRep[Region])</f>
        <v>East</v>
      </c>
      <c r="M838" s="33">
        <f>fSales[[#This Row],[Units]]*_xlfn.XLOOKUP(fSales[[#This Row],[ProductID]],dProduct[ProductID],dProduct[CratePrice])</f>
        <v>7341.6</v>
      </c>
    </row>
    <row r="839" spans="7:13" x14ac:dyDescent="0.3">
      <c r="G839" s="32">
        <v>45873</v>
      </c>
      <c r="H839">
        <v>192</v>
      </c>
      <c r="I839" t="s">
        <v>48</v>
      </c>
      <c r="J839" t="s">
        <v>56</v>
      </c>
      <c r="K839" s="33" t="str">
        <f>_xlfn.XLOOKUP(fSales[[#This Row],[ProductID]],dProduct[ProductID],dProduct[Product])</f>
        <v>Banana</v>
      </c>
      <c r="L839" s="33" t="str">
        <f>_xlfn.XLOOKUP(fSales[[#This Row],[SalesRepID]],dPSalesRep[SalesRepID],dPSalesRep[Region])</f>
        <v>NW</v>
      </c>
      <c r="M839" s="33">
        <f>fSales[[#This Row],[Units]]*_xlfn.XLOOKUP(fSales[[#This Row],[ProductID]],dProduct[ProductID],dProduct[CratePrice])</f>
        <v>3360</v>
      </c>
    </row>
    <row r="840" spans="7:13" x14ac:dyDescent="0.3">
      <c r="G840" s="32">
        <v>45874</v>
      </c>
      <c r="H840">
        <v>108</v>
      </c>
      <c r="I840" t="s">
        <v>50</v>
      </c>
      <c r="J840" t="s">
        <v>66</v>
      </c>
      <c r="K840" s="33" t="str">
        <f>_xlfn.XLOOKUP(fSales[[#This Row],[ProductID]],dProduct[ProductID],dProduct[Product])</f>
        <v>Cherry</v>
      </c>
      <c r="L840" s="33" t="str">
        <f>_xlfn.XLOOKUP(fSales[[#This Row],[SalesRepID]],dPSalesRep[SalesRepID],dPSalesRep[Region])</f>
        <v>East</v>
      </c>
      <c r="M840" s="33">
        <f>fSales[[#This Row],[Units]]*_xlfn.XLOOKUP(fSales[[#This Row],[ProductID]],dProduct[ProductID],dProduct[CratePrice])</f>
        <v>4719.6000000000004</v>
      </c>
    </row>
    <row r="841" spans="7:13" x14ac:dyDescent="0.3">
      <c r="G841" s="32">
        <v>45876</v>
      </c>
      <c r="H841">
        <v>192</v>
      </c>
      <c r="I841" t="s">
        <v>43</v>
      </c>
      <c r="J841" t="s">
        <v>57</v>
      </c>
      <c r="K841" s="33" t="str">
        <f>_xlfn.XLOOKUP(fSales[[#This Row],[ProductID]],dProduct[ProductID],dProduct[Product])</f>
        <v>Apple</v>
      </c>
      <c r="L841" s="33" t="str">
        <f>_xlfn.XLOOKUP(fSales[[#This Row],[SalesRepID]],dPSalesRep[SalesRepID],dPSalesRep[Region])</f>
        <v>MidWest</v>
      </c>
      <c r="M841" s="33">
        <f>fSales[[#This Row],[Units]]*_xlfn.XLOOKUP(fSales[[#This Row],[ProductID]],dProduct[ProductID],dProduct[CratePrice])</f>
        <v>6720</v>
      </c>
    </row>
    <row r="842" spans="7:13" x14ac:dyDescent="0.3">
      <c r="G842" s="32">
        <v>45877</v>
      </c>
      <c r="H842">
        <v>168</v>
      </c>
      <c r="I842" t="s">
        <v>43</v>
      </c>
      <c r="J842" t="s">
        <v>66</v>
      </c>
      <c r="K842" s="33" t="str">
        <f>_xlfn.XLOOKUP(fSales[[#This Row],[ProductID]],dProduct[ProductID],dProduct[Product])</f>
        <v>Apple</v>
      </c>
      <c r="L842" s="33" t="str">
        <f>_xlfn.XLOOKUP(fSales[[#This Row],[SalesRepID]],dPSalesRep[SalesRepID],dPSalesRep[Region])</f>
        <v>East</v>
      </c>
      <c r="M842" s="33">
        <f>fSales[[#This Row],[Units]]*_xlfn.XLOOKUP(fSales[[#This Row],[ProductID]],dProduct[ProductID],dProduct[CratePrice])</f>
        <v>5880</v>
      </c>
    </row>
    <row r="843" spans="7:13" x14ac:dyDescent="0.3">
      <c r="G843" s="32">
        <v>45877</v>
      </c>
      <c r="H843">
        <v>276</v>
      </c>
      <c r="I843" t="s">
        <v>46</v>
      </c>
      <c r="J843" t="s">
        <v>58</v>
      </c>
      <c r="K843" s="33" t="str">
        <f>_xlfn.XLOOKUP(fSales[[#This Row],[ProductID]],dProduct[ProductID],dProduct[Product])</f>
        <v>Kiwi</v>
      </c>
      <c r="L843" s="33" t="str">
        <f>_xlfn.XLOOKUP(fSales[[#This Row],[SalesRepID]],dPSalesRep[SalesRepID],dPSalesRep[Region])</f>
        <v>East</v>
      </c>
      <c r="M843" s="33">
        <f>fSales[[#This Row],[Units]]*_xlfn.XLOOKUP(fSales[[#This Row],[ProductID]],dProduct[ProductID],dProduct[CratePrice])</f>
        <v>6210</v>
      </c>
    </row>
    <row r="844" spans="7:13" x14ac:dyDescent="0.3">
      <c r="G844" s="32">
        <v>45878</v>
      </c>
      <c r="H844">
        <v>120</v>
      </c>
      <c r="I844" t="s">
        <v>46</v>
      </c>
      <c r="J844" t="s">
        <v>56</v>
      </c>
      <c r="K844" s="33" t="str">
        <f>_xlfn.XLOOKUP(fSales[[#This Row],[ProductID]],dProduct[ProductID],dProduct[Product])</f>
        <v>Kiwi</v>
      </c>
      <c r="L844" s="33" t="str">
        <f>_xlfn.XLOOKUP(fSales[[#This Row],[SalesRepID]],dPSalesRep[SalesRepID],dPSalesRep[Region])</f>
        <v>NW</v>
      </c>
      <c r="M844" s="33">
        <f>fSales[[#This Row],[Units]]*_xlfn.XLOOKUP(fSales[[#This Row],[ProductID]],dProduct[ProductID],dProduct[CratePrice])</f>
        <v>2700</v>
      </c>
    </row>
    <row r="845" spans="7:13" x14ac:dyDescent="0.3">
      <c r="G845" s="32">
        <v>45878</v>
      </c>
      <c r="H845">
        <v>132</v>
      </c>
      <c r="I845" t="s">
        <v>50</v>
      </c>
      <c r="J845" t="s">
        <v>66</v>
      </c>
      <c r="K845" s="33" t="str">
        <f>_xlfn.XLOOKUP(fSales[[#This Row],[ProductID]],dProduct[ProductID],dProduct[Product])</f>
        <v>Cherry</v>
      </c>
      <c r="L845" s="33" t="str">
        <f>_xlfn.XLOOKUP(fSales[[#This Row],[SalesRepID]],dPSalesRep[SalesRepID],dPSalesRep[Region])</f>
        <v>East</v>
      </c>
      <c r="M845" s="33">
        <f>fSales[[#This Row],[Units]]*_xlfn.XLOOKUP(fSales[[#This Row],[ProductID]],dProduct[ProductID],dProduct[CratePrice])</f>
        <v>5768.4000000000005</v>
      </c>
    </row>
    <row r="846" spans="7:13" x14ac:dyDescent="0.3">
      <c r="G846" s="32">
        <v>45879</v>
      </c>
      <c r="H846">
        <v>180</v>
      </c>
      <c r="I846" t="s">
        <v>50</v>
      </c>
      <c r="J846" t="s">
        <v>57</v>
      </c>
      <c r="K846" s="33" t="str">
        <f>_xlfn.XLOOKUP(fSales[[#This Row],[ProductID]],dProduct[ProductID],dProduct[Product])</f>
        <v>Cherry</v>
      </c>
      <c r="L846" s="33" t="str">
        <f>_xlfn.XLOOKUP(fSales[[#This Row],[SalesRepID]],dPSalesRep[SalesRepID],dPSalesRep[Region])</f>
        <v>MidWest</v>
      </c>
      <c r="M846" s="33">
        <f>fSales[[#This Row],[Units]]*_xlfn.XLOOKUP(fSales[[#This Row],[ProductID]],dProduct[ProductID],dProduct[CratePrice])</f>
        <v>7866.0000000000009</v>
      </c>
    </row>
    <row r="847" spans="7:13" x14ac:dyDescent="0.3">
      <c r="G847" s="32">
        <v>45881</v>
      </c>
      <c r="H847">
        <v>84</v>
      </c>
      <c r="I847" t="s">
        <v>50</v>
      </c>
      <c r="J847" t="s">
        <v>57</v>
      </c>
      <c r="K847" s="33" t="str">
        <f>_xlfn.XLOOKUP(fSales[[#This Row],[ProductID]],dProduct[ProductID],dProduct[Product])</f>
        <v>Cherry</v>
      </c>
      <c r="L847" s="33" t="str">
        <f>_xlfn.XLOOKUP(fSales[[#This Row],[SalesRepID]],dPSalesRep[SalesRepID],dPSalesRep[Region])</f>
        <v>MidWest</v>
      </c>
      <c r="M847" s="33">
        <f>fSales[[#This Row],[Units]]*_xlfn.XLOOKUP(fSales[[#This Row],[ProductID]],dProduct[ProductID],dProduct[CratePrice])</f>
        <v>3670.8</v>
      </c>
    </row>
    <row r="848" spans="7:13" x14ac:dyDescent="0.3">
      <c r="G848" s="32">
        <v>45881</v>
      </c>
      <c r="H848">
        <v>132</v>
      </c>
      <c r="I848" t="s">
        <v>50</v>
      </c>
      <c r="J848" t="s">
        <v>57</v>
      </c>
      <c r="K848" s="33" t="str">
        <f>_xlfn.XLOOKUP(fSales[[#This Row],[ProductID]],dProduct[ProductID],dProduct[Product])</f>
        <v>Cherry</v>
      </c>
      <c r="L848" s="33" t="str">
        <f>_xlfn.XLOOKUP(fSales[[#This Row],[SalesRepID]],dPSalesRep[SalesRepID],dPSalesRep[Region])</f>
        <v>MidWest</v>
      </c>
      <c r="M848" s="33">
        <f>fSales[[#This Row],[Units]]*_xlfn.XLOOKUP(fSales[[#This Row],[ProductID]],dProduct[ProductID],dProduct[CratePrice])</f>
        <v>5768.4000000000005</v>
      </c>
    </row>
    <row r="849" spans="7:13" x14ac:dyDescent="0.3">
      <c r="G849" s="32">
        <v>45881</v>
      </c>
      <c r="H849">
        <v>48</v>
      </c>
      <c r="I849" t="s">
        <v>43</v>
      </c>
      <c r="J849" t="s">
        <v>58</v>
      </c>
      <c r="K849" s="33" t="str">
        <f>_xlfn.XLOOKUP(fSales[[#This Row],[ProductID]],dProduct[ProductID],dProduct[Product])</f>
        <v>Apple</v>
      </c>
      <c r="L849" s="33" t="str">
        <f>_xlfn.XLOOKUP(fSales[[#This Row],[SalesRepID]],dPSalesRep[SalesRepID],dPSalesRep[Region])</f>
        <v>East</v>
      </c>
      <c r="M849" s="33">
        <f>fSales[[#This Row],[Units]]*_xlfn.XLOOKUP(fSales[[#This Row],[ProductID]],dProduct[ProductID],dProduct[CratePrice])</f>
        <v>1680</v>
      </c>
    </row>
    <row r="850" spans="7:13" x14ac:dyDescent="0.3">
      <c r="G850" s="32">
        <v>45881</v>
      </c>
      <c r="H850">
        <v>132</v>
      </c>
      <c r="I850" t="s">
        <v>50</v>
      </c>
      <c r="J850" t="s">
        <v>56</v>
      </c>
      <c r="K850" s="33" t="str">
        <f>_xlfn.XLOOKUP(fSales[[#This Row],[ProductID]],dProduct[ProductID],dProduct[Product])</f>
        <v>Cherry</v>
      </c>
      <c r="L850" s="33" t="str">
        <f>_xlfn.XLOOKUP(fSales[[#This Row],[SalesRepID]],dPSalesRep[SalesRepID],dPSalesRep[Region])</f>
        <v>NW</v>
      </c>
      <c r="M850" s="33">
        <f>fSales[[#This Row],[Units]]*_xlfn.XLOOKUP(fSales[[#This Row],[ProductID]],dProduct[ProductID],dProduct[CratePrice])</f>
        <v>5768.4000000000005</v>
      </c>
    </row>
    <row r="851" spans="7:13" x14ac:dyDescent="0.3">
      <c r="G851" s="32">
        <v>45883</v>
      </c>
      <c r="H851">
        <v>276</v>
      </c>
      <c r="I851" t="s">
        <v>43</v>
      </c>
      <c r="J851" t="s">
        <v>58</v>
      </c>
      <c r="K851" s="33" t="str">
        <f>_xlfn.XLOOKUP(fSales[[#This Row],[ProductID]],dProduct[ProductID],dProduct[Product])</f>
        <v>Apple</v>
      </c>
      <c r="L851" s="33" t="str">
        <f>_xlfn.XLOOKUP(fSales[[#This Row],[SalesRepID]],dPSalesRep[SalesRepID],dPSalesRep[Region])</f>
        <v>East</v>
      </c>
      <c r="M851" s="33">
        <f>fSales[[#This Row],[Units]]*_xlfn.XLOOKUP(fSales[[#This Row],[ProductID]],dProduct[ProductID],dProduct[CratePrice])</f>
        <v>9660</v>
      </c>
    </row>
    <row r="852" spans="7:13" x14ac:dyDescent="0.3">
      <c r="G852" s="32">
        <v>45883</v>
      </c>
      <c r="H852">
        <v>240</v>
      </c>
      <c r="I852" t="s">
        <v>50</v>
      </c>
      <c r="J852" t="s">
        <v>56</v>
      </c>
      <c r="K852" s="33" t="str">
        <f>_xlfn.XLOOKUP(fSales[[#This Row],[ProductID]],dProduct[ProductID],dProduct[Product])</f>
        <v>Cherry</v>
      </c>
      <c r="L852" s="33" t="str">
        <f>_xlfn.XLOOKUP(fSales[[#This Row],[SalesRepID]],dPSalesRep[SalesRepID],dPSalesRep[Region])</f>
        <v>NW</v>
      </c>
      <c r="M852" s="33">
        <f>fSales[[#This Row],[Units]]*_xlfn.XLOOKUP(fSales[[#This Row],[ProductID]],dProduct[ProductID],dProduct[CratePrice])</f>
        <v>10488</v>
      </c>
    </row>
    <row r="853" spans="7:13" x14ac:dyDescent="0.3">
      <c r="G853" s="32">
        <v>45883</v>
      </c>
      <c r="H853">
        <v>276</v>
      </c>
      <c r="I853" t="s">
        <v>48</v>
      </c>
      <c r="J853" t="s">
        <v>66</v>
      </c>
      <c r="K853" s="33" t="str">
        <f>_xlfn.XLOOKUP(fSales[[#This Row],[ProductID]],dProduct[ProductID],dProduct[Product])</f>
        <v>Banana</v>
      </c>
      <c r="L853" s="33" t="str">
        <f>_xlfn.XLOOKUP(fSales[[#This Row],[SalesRepID]],dPSalesRep[SalesRepID],dPSalesRep[Region])</f>
        <v>East</v>
      </c>
      <c r="M853" s="33">
        <f>fSales[[#This Row],[Units]]*_xlfn.XLOOKUP(fSales[[#This Row],[ProductID]],dProduct[ProductID],dProduct[CratePrice])</f>
        <v>4830</v>
      </c>
    </row>
    <row r="854" spans="7:13" x14ac:dyDescent="0.3">
      <c r="G854" s="32">
        <v>45884</v>
      </c>
      <c r="H854">
        <v>180</v>
      </c>
      <c r="I854" t="s">
        <v>46</v>
      </c>
      <c r="J854" t="s">
        <v>66</v>
      </c>
      <c r="K854" s="33" t="str">
        <f>_xlfn.XLOOKUP(fSales[[#This Row],[ProductID]],dProduct[ProductID],dProduct[Product])</f>
        <v>Kiwi</v>
      </c>
      <c r="L854" s="33" t="str">
        <f>_xlfn.XLOOKUP(fSales[[#This Row],[SalesRepID]],dPSalesRep[SalesRepID],dPSalesRep[Region])</f>
        <v>East</v>
      </c>
      <c r="M854" s="33">
        <f>fSales[[#This Row],[Units]]*_xlfn.XLOOKUP(fSales[[#This Row],[ProductID]],dProduct[ProductID],dProduct[CratePrice])</f>
        <v>4050</v>
      </c>
    </row>
    <row r="855" spans="7:13" x14ac:dyDescent="0.3">
      <c r="G855" s="32">
        <v>45884</v>
      </c>
      <c r="H855">
        <v>96</v>
      </c>
      <c r="I855" t="s">
        <v>43</v>
      </c>
      <c r="J855" t="s">
        <v>58</v>
      </c>
      <c r="K855" s="33" t="str">
        <f>_xlfn.XLOOKUP(fSales[[#This Row],[ProductID]],dProduct[ProductID],dProduct[Product])</f>
        <v>Apple</v>
      </c>
      <c r="L855" s="33" t="str">
        <f>_xlfn.XLOOKUP(fSales[[#This Row],[SalesRepID]],dPSalesRep[SalesRepID],dPSalesRep[Region])</f>
        <v>East</v>
      </c>
      <c r="M855" s="33">
        <f>fSales[[#This Row],[Units]]*_xlfn.XLOOKUP(fSales[[#This Row],[ProductID]],dProduct[ProductID],dProduct[CratePrice])</f>
        <v>3360</v>
      </c>
    </row>
    <row r="856" spans="7:13" x14ac:dyDescent="0.3">
      <c r="G856" s="32">
        <v>45885</v>
      </c>
      <c r="H856">
        <v>144</v>
      </c>
      <c r="I856" t="s">
        <v>42</v>
      </c>
      <c r="J856" t="s">
        <v>57</v>
      </c>
      <c r="K856" s="33" t="str">
        <f>_xlfn.XLOOKUP(fSales[[#This Row],[ProductID]],dProduct[ProductID],dProduct[Product])</f>
        <v>Orange</v>
      </c>
      <c r="L856" s="33" t="str">
        <f>_xlfn.XLOOKUP(fSales[[#This Row],[SalesRepID]],dPSalesRep[SalesRepID],dPSalesRep[Region])</f>
        <v>MidWest</v>
      </c>
      <c r="M856" s="33">
        <f>fSales[[#This Row],[Units]]*_xlfn.XLOOKUP(fSales[[#This Row],[ProductID]],dProduct[ProductID],dProduct[CratePrice])</f>
        <v>4284</v>
      </c>
    </row>
    <row r="857" spans="7:13" x14ac:dyDescent="0.3">
      <c r="G857" s="32">
        <v>45886</v>
      </c>
      <c r="H857">
        <v>36</v>
      </c>
      <c r="I857" t="s">
        <v>50</v>
      </c>
      <c r="J857" t="s">
        <v>56</v>
      </c>
      <c r="K857" s="33" t="str">
        <f>_xlfn.XLOOKUP(fSales[[#This Row],[ProductID]],dProduct[ProductID],dProduct[Product])</f>
        <v>Cherry</v>
      </c>
      <c r="L857" s="33" t="str">
        <f>_xlfn.XLOOKUP(fSales[[#This Row],[SalesRepID]],dPSalesRep[SalesRepID],dPSalesRep[Region])</f>
        <v>NW</v>
      </c>
      <c r="M857" s="33">
        <f>fSales[[#This Row],[Units]]*_xlfn.XLOOKUP(fSales[[#This Row],[ProductID]],dProduct[ProductID],dProduct[CratePrice])</f>
        <v>1573.2</v>
      </c>
    </row>
    <row r="858" spans="7:13" x14ac:dyDescent="0.3">
      <c r="G858" s="32">
        <v>45887</v>
      </c>
      <c r="H858">
        <v>276</v>
      </c>
      <c r="I858" t="s">
        <v>48</v>
      </c>
      <c r="J858" t="s">
        <v>57</v>
      </c>
      <c r="K858" s="33" t="str">
        <f>_xlfn.XLOOKUP(fSales[[#This Row],[ProductID]],dProduct[ProductID],dProduct[Product])</f>
        <v>Banana</v>
      </c>
      <c r="L858" s="33" t="str">
        <f>_xlfn.XLOOKUP(fSales[[#This Row],[SalesRepID]],dPSalesRep[SalesRepID],dPSalesRep[Region])</f>
        <v>MidWest</v>
      </c>
      <c r="M858" s="33">
        <f>fSales[[#This Row],[Units]]*_xlfn.XLOOKUP(fSales[[#This Row],[ProductID]],dProduct[ProductID],dProduct[CratePrice])</f>
        <v>4830</v>
      </c>
    </row>
    <row r="859" spans="7:13" x14ac:dyDescent="0.3">
      <c r="G859" s="32">
        <v>45889</v>
      </c>
      <c r="H859">
        <v>156</v>
      </c>
      <c r="I859" t="s">
        <v>48</v>
      </c>
      <c r="J859" t="s">
        <v>56</v>
      </c>
      <c r="K859" s="33" t="str">
        <f>_xlfn.XLOOKUP(fSales[[#This Row],[ProductID]],dProduct[ProductID],dProduct[Product])</f>
        <v>Banana</v>
      </c>
      <c r="L859" s="33" t="str">
        <f>_xlfn.XLOOKUP(fSales[[#This Row],[SalesRepID]],dPSalesRep[SalesRepID],dPSalesRep[Region])</f>
        <v>NW</v>
      </c>
      <c r="M859" s="33">
        <f>fSales[[#This Row],[Units]]*_xlfn.XLOOKUP(fSales[[#This Row],[ProductID]],dProduct[ProductID],dProduct[CratePrice])</f>
        <v>2730</v>
      </c>
    </row>
    <row r="860" spans="7:13" x14ac:dyDescent="0.3">
      <c r="G860" s="32">
        <v>45889</v>
      </c>
      <c r="H860">
        <v>240</v>
      </c>
      <c r="I860" t="s">
        <v>50</v>
      </c>
      <c r="J860" t="s">
        <v>66</v>
      </c>
      <c r="K860" s="33" t="str">
        <f>_xlfn.XLOOKUP(fSales[[#This Row],[ProductID]],dProduct[ProductID],dProduct[Product])</f>
        <v>Cherry</v>
      </c>
      <c r="L860" s="33" t="str">
        <f>_xlfn.XLOOKUP(fSales[[#This Row],[SalesRepID]],dPSalesRep[SalesRepID],dPSalesRep[Region])</f>
        <v>East</v>
      </c>
      <c r="M860" s="33">
        <f>fSales[[#This Row],[Units]]*_xlfn.XLOOKUP(fSales[[#This Row],[ProductID]],dProduct[ProductID],dProduct[CratePrice])</f>
        <v>10488</v>
      </c>
    </row>
    <row r="861" spans="7:13" x14ac:dyDescent="0.3">
      <c r="G861" s="32">
        <v>45891</v>
      </c>
      <c r="H861">
        <v>48</v>
      </c>
      <c r="I861" t="s">
        <v>46</v>
      </c>
      <c r="J861" t="s">
        <v>58</v>
      </c>
      <c r="K861" s="33" t="str">
        <f>_xlfn.XLOOKUP(fSales[[#This Row],[ProductID]],dProduct[ProductID],dProduct[Product])</f>
        <v>Kiwi</v>
      </c>
      <c r="L861" s="33" t="str">
        <f>_xlfn.XLOOKUP(fSales[[#This Row],[SalesRepID]],dPSalesRep[SalesRepID],dPSalesRep[Region])</f>
        <v>East</v>
      </c>
      <c r="M861" s="33">
        <f>fSales[[#This Row],[Units]]*_xlfn.XLOOKUP(fSales[[#This Row],[ProductID]],dProduct[ProductID],dProduct[CratePrice])</f>
        <v>1080</v>
      </c>
    </row>
    <row r="862" spans="7:13" x14ac:dyDescent="0.3">
      <c r="G862" s="32">
        <v>45891</v>
      </c>
      <c r="H862">
        <v>216</v>
      </c>
      <c r="I862" t="s">
        <v>42</v>
      </c>
      <c r="J862" t="s">
        <v>58</v>
      </c>
      <c r="K862" s="33" t="str">
        <f>_xlfn.XLOOKUP(fSales[[#This Row],[ProductID]],dProduct[ProductID],dProduct[Product])</f>
        <v>Orange</v>
      </c>
      <c r="L862" s="33" t="str">
        <f>_xlfn.XLOOKUP(fSales[[#This Row],[SalesRepID]],dPSalesRep[SalesRepID],dPSalesRep[Region])</f>
        <v>East</v>
      </c>
      <c r="M862" s="33">
        <f>fSales[[#This Row],[Units]]*_xlfn.XLOOKUP(fSales[[#This Row],[ProductID]],dProduct[ProductID],dProduct[CratePrice])</f>
        <v>6426</v>
      </c>
    </row>
    <row r="863" spans="7:13" x14ac:dyDescent="0.3">
      <c r="G863" s="32">
        <v>45891</v>
      </c>
      <c r="H863">
        <v>288</v>
      </c>
      <c r="I863" t="s">
        <v>48</v>
      </c>
      <c r="J863" t="s">
        <v>58</v>
      </c>
      <c r="K863" s="33" t="str">
        <f>_xlfn.XLOOKUP(fSales[[#This Row],[ProductID]],dProduct[ProductID],dProduct[Product])</f>
        <v>Banana</v>
      </c>
      <c r="L863" s="33" t="str">
        <f>_xlfn.XLOOKUP(fSales[[#This Row],[SalesRepID]],dPSalesRep[SalesRepID],dPSalesRep[Region])</f>
        <v>East</v>
      </c>
      <c r="M863" s="33">
        <f>fSales[[#This Row],[Units]]*_xlfn.XLOOKUP(fSales[[#This Row],[ProductID]],dProduct[ProductID],dProduct[CratePrice])</f>
        <v>5040</v>
      </c>
    </row>
    <row r="864" spans="7:13" x14ac:dyDescent="0.3">
      <c r="G864" s="32">
        <v>45892</v>
      </c>
      <c r="H864">
        <v>204</v>
      </c>
      <c r="I864" t="s">
        <v>50</v>
      </c>
      <c r="J864" t="s">
        <v>55</v>
      </c>
      <c r="K864" s="33" t="str">
        <f>_xlfn.XLOOKUP(fSales[[#This Row],[ProductID]],dProduct[ProductID],dProduct[Product])</f>
        <v>Cherry</v>
      </c>
      <c r="L864" s="33" t="str">
        <f>_xlfn.XLOOKUP(fSales[[#This Row],[SalesRepID]],dPSalesRep[SalesRepID],dPSalesRep[Region])</f>
        <v>West</v>
      </c>
      <c r="M864" s="33">
        <f>fSales[[#This Row],[Units]]*_xlfn.XLOOKUP(fSales[[#This Row],[ProductID]],dProduct[ProductID],dProduct[CratePrice])</f>
        <v>8914.8000000000011</v>
      </c>
    </row>
    <row r="865" spans="7:13" x14ac:dyDescent="0.3">
      <c r="G865" s="32">
        <v>45892</v>
      </c>
      <c r="H865">
        <v>132</v>
      </c>
      <c r="I865" t="s">
        <v>48</v>
      </c>
      <c r="J865" t="s">
        <v>55</v>
      </c>
      <c r="K865" s="33" t="str">
        <f>_xlfn.XLOOKUP(fSales[[#This Row],[ProductID]],dProduct[ProductID],dProduct[Product])</f>
        <v>Banana</v>
      </c>
      <c r="L865" s="33" t="str">
        <f>_xlfn.XLOOKUP(fSales[[#This Row],[SalesRepID]],dPSalesRep[SalesRepID],dPSalesRep[Region])</f>
        <v>West</v>
      </c>
      <c r="M865" s="33">
        <f>fSales[[#This Row],[Units]]*_xlfn.XLOOKUP(fSales[[#This Row],[ProductID]],dProduct[ProductID],dProduct[CratePrice])</f>
        <v>2310</v>
      </c>
    </row>
    <row r="866" spans="7:13" x14ac:dyDescent="0.3">
      <c r="G866" s="32">
        <v>45892</v>
      </c>
      <c r="H866">
        <v>60</v>
      </c>
      <c r="I866" t="s">
        <v>42</v>
      </c>
      <c r="J866" t="s">
        <v>66</v>
      </c>
      <c r="K866" s="33" t="str">
        <f>_xlfn.XLOOKUP(fSales[[#This Row],[ProductID]],dProduct[ProductID],dProduct[Product])</f>
        <v>Orange</v>
      </c>
      <c r="L866" s="33" t="str">
        <f>_xlfn.XLOOKUP(fSales[[#This Row],[SalesRepID]],dPSalesRep[SalesRepID],dPSalesRep[Region])</f>
        <v>East</v>
      </c>
      <c r="M866" s="33">
        <f>fSales[[#This Row],[Units]]*_xlfn.XLOOKUP(fSales[[#This Row],[ProductID]],dProduct[ProductID],dProduct[CratePrice])</f>
        <v>1785</v>
      </c>
    </row>
    <row r="867" spans="7:13" x14ac:dyDescent="0.3">
      <c r="G867" s="32">
        <v>45892</v>
      </c>
      <c r="H867">
        <v>300</v>
      </c>
      <c r="I867" t="s">
        <v>48</v>
      </c>
      <c r="J867" t="s">
        <v>56</v>
      </c>
      <c r="K867" s="33" t="str">
        <f>_xlfn.XLOOKUP(fSales[[#This Row],[ProductID]],dProduct[ProductID],dProduct[Product])</f>
        <v>Banana</v>
      </c>
      <c r="L867" s="33" t="str">
        <f>_xlfn.XLOOKUP(fSales[[#This Row],[SalesRepID]],dPSalesRep[SalesRepID],dPSalesRep[Region])</f>
        <v>NW</v>
      </c>
      <c r="M867" s="33">
        <f>fSales[[#This Row],[Units]]*_xlfn.XLOOKUP(fSales[[#This Row],[ProductID]],dProduct[ProductID],dProduct[CratePrice])</f>
        <v>5250</v>
      </c>
    </row>
    <row r="868" spans="7:13" x14ac:dyDescent="0.3">
      <c r="G868" s="32">
        <v>45892</v>
      </c>
      <c r="H868">
        <v>204</v>
      </c>
      <c r="I868" t="s">
        <v>48</v>
      </c>
      <c r="J868" t="s">
        <v>56</v>
      </c>
      <c r="K868" s="33" t="str">
        <f>_xlfn.XLOOKUP(fSales[[#This Row],[ProductID]],dProduct[ProductID],dProduct[Product])</f>
        <v>Banana</v>
      </c>
      <c r="L868" s="33" t="str">
        <f>_xlfn.XLOOKUP(fSales[[#This Row],[SalesRepID]],dPSalesRep[SalesRepID],dPSalesRep[Region])</f>
        <v>NW</v>
      </c>
      <c r="M868" s="33">
        <f>fSales[[#This Row],[Units]]*_xlfn.XLOOKUP(fSales[[#This Row],[ProductID]],dProduct[ProductID],dProduct[CratePrice])</f>
        <v>3570</v>
      </c>
    </row>
    <row r="869" spans="7:13" x14ac:dyDescent="0.3">
      <c r="G869" s="32">
        <v>45894</v>
      </c>
      <c r="H869">
        <v>132</v>
      </c>
      <c r="I869" t="s">
        <v>43</v>
      </c>
      <c r="J869" t="s">
        <v>58</v>
      </c>
      <c r="K869" s="33" t="str">
        <f>_xlfn.XLOOKUP(fSales[[#This Row],[ProductID]],dProduct[ProductID],dProduct[Product])</f>
        <v>Apple</v>
      </c>
      <c r="L869" s="33" t="str">
        <f>_xlfn.XLOOKUP(fSales[[#This Row],[SalesRepID]],dPSalesRep[SalesRepID],dPSalesRep[Region])</f>
        <v>East</v>
      </c>
      <c r="M869" s="33">
        <f>fSales[[#This Row],[Units]]*_xlfn.XLOOKUP(fSales[[#This Row],[ProductID]],dProduct[ProductID],dProduct[CratePrice])</f>
        <v>4620</v>
      </c>
    </row>
    <row r="870" spans="7:13" x14ac:dyDescent="0.3">
      <c r="G870" s="32">
        <v>45894</v>
      </c>
      <c r="H870">
        <v>264</v>
      </c>
      <c r="I870" t="s">
        <v>46</v>
      </c>
      <c r="J870" t="s">
        <v>56</v>
      </c>
      <c r="K870" s="33" t="str">
        <f>_xlfn.XLOOKUP(fSales[[#This Row],[ProductID]],dProduct[ProductID],dProduct[Product])</f>
        <v>Kiwi</v>
      </c>
      <c r="L870" s="33" t="str">
        <f>_xlfn.XLOOKUP(fSales[[#This Row],[SalesRepID]],dPSalesRep[SalesRepID],dPSalesRep[Region])</f>
        <v>NW</v>
      </c>
      <c r="M870" s="33">
        <f>fSales[[#This Row],[Units]]*_xlfn.XLOOKUP(fSales[[#This Row],[ProductID]],dProduct[ProductID],dProduct[CratePrice])</f>
        <v>5940</v>
      </c>
    </row>
    <row r="871" spans="7:13" x14ac:dyDescent="0.3">
      <c r="G871" s="32">
        <v>45895</v>
      </c>
      <c r="H871">
        <v>288</v>
      </c>
      <c r="I871" t="s">
        <v>42</v>
      </c>
      <c r="J871" t="s">
        <v>57</v>
      </c>
      <c r="K871" s="33" t="str">
        <f>_xlfn.XLOOKUP(fSales[[#This Row],[ProductID]],dProduct[ProductID],dProduct[Product])</f>
        <v>Orange</v>
      </c>
      <c r="L871" s="33" t="str">
        <f>_xlfn.XLOOKUP(fSales[[#This Row],[SalesRepID]],dPSalesRep[SalesRepID],dPSalesRep[Region])</f>
        <v>MidWest</v>
      </c>
      <c r="M871" s="33">
        <f>fSales[[#This Row],[Units]]*_xlfn.XLOOKUP(fSales[[#This Row],[ProductID]],dProduct[ProductID],dProduct[CratePrice])</f>
        <v>8568</v>
      </c>
    </row>
    <row r="872" spans="7:13" x14ac:dyDescent="0.3">
      <c r="G872" s="32">
        <v>45895</v>
      </c>
      <c r="H872">
        <v>108</v>
      </c>
      <c r="I872" t="s">
        <v>50</v>
      </c>
      <c r="J872" t="s">
        <v>57</v>
      </c>
      <c r="K872" s="33" t="str">
        <f>_xlfn.XLOOKUP(fSales[[#This Row],[ProductID]],dProduct[ProductID],dProduct[Product])</f>
        <v>Cherry</v>
      </c>
      <c r="L872" s="33" t="str">
        <f>_xlfn.XLOOKUP(fSales[[#This Row],[SalesRepID]],dPSalesRep[SalesRepID],dPSalesRep[Region])</f>
        <v>MidWest</v>
      </c>
      <c r="M872" s="33">
        <f>fSales[[#This Row],[Units]]*_xlfn.XLOOKUP(fSales[[#This Row],[ProductID]],dProduct[ProductID],dProduct[CratePrice])</f>
        <v>4719.6000000000004</v>
      </c>
    </row>
    <row r="873" spans="7:13" x14ac:dyDescent="0.3">
      <c r="G873" s="32">
        <v>45896</v>
      </c>
      <c r="H873">
        <v>204</v>
      </c>
      <c r="I873" t="s">
        <v>46</v>
      </c>
      <c r="J873" t="s">
        <v>55</v>
      </c>
      <c r="K873" s="33" t="str">
        <f>_xlfn.XLOOKUP(fSales[[#This Row],[ProductID]],dProduct[ProductID],dProduct[Product])</f>
        <v>Kiwi</v>
      </c>
      <c r="L873" s="33" t="str">
        <f>_xlfn.XLOOKUP(fSales[[#This Row],[SalesRepID]],dPSalesRep[SalesRepID],dPSalesRep[Region])</f>
        <v>West</v>
      </c>
      <c r="M873" s="33">
        <f>fSales[[#This Row],[Units]]*_xlfn.XLOOKUP(fSales[[#This Row],[ProductID]],dProduct[ProductID],dProduct[CratePrice])</f>
        <v>4590</v>
      </c>
    </row>
    <row r="874" spans="7:13" x14ac:dyDescent="0.3">
      <c r="G874" s="32">
        <v>45896</v>
      </c>
      <c r="H874">
        <v>288</v>
      </c>
      <c r="I874" t="s">
        <v>43</v>
      </c>
      <c r="J874" t="s">
        <v>58</v>
      </c>
      <c r="K874" s="33" t="str">
        <f>_xlfn.XLOOKUP(fSales[[#This Row],[ProductID]],dProduct[ProductID],dProduct[Product])</f>
        <v>Apple</v>
      </c>
      <c r="L874" s="33" t="str">
        <f>_xlfn.XLOOKUP(fSales[[#This Row],[SalesRepID]],dPSalesRep[SalesRepID],dPSalesRep[Region])</f>
        <v>East</v>
      </c>
      <c r="M874" s="33">
        <f>fSales[[#This Row],[Units]]*_xlfn.XLOOKUP(fSales[[#This Row],[ProductID]],dProduct[ProductID],dProduct[CratePrice])</f>
        <v>10080</v>
      </c>
    </row>
    <row r="875" spans="7:13" x14ac:dyDescent="0.3">
      <c r="G875" s="32">
        <v>45896</v>
      </c>
      <c r="H875">
        <v>276</v>
      </c>
      <c r="I875" t="s">
        <v>46</v>
      </c>
      <c r="J875" t="s">
        <v>56</v>
      </c>
      <c r="K875" s="33" t="str">
        <f>_xlfn.XLOOKUP(fSales[[#This Row],[ProductID]],dProduct[ProductID],dProduct[Product])</f>
        <v>Kiwi</v>
      </c>
      <c r="L875" s="33" t="str">
        <f>_xlfn.XLOOKUP(fSales[[#This Row],[SalesRepID]],dPSalesRep[SalesRepID],dPSalesRep[Region])</f>
        <v>NW</v>
      </c>
      <c r="M875" s="33">
        <f>fSales[[#This Row],[Units]]*_xlfn.XLOOKUP(fSales[[#This Row],[ProductID]],dProduct[ProductID],dProduct[CratePrice])</f>
        <v>6210</v>
      </c>
    </row>
    <row r="876" spans="7:13" x14ac:dyDescent="0.3">
      <c r="G876" s="32">
        <v>45898</v>
      </c>
      <c r="H876">
        <v>228</v>
      </c>
      <c r="I876" t="s">
        <v>48</v>
      </c>
      <c r="J876" t="s">
        <v>55</v>
      </c>
      <c r="K876" s="33" t="str">
        <f>_xlfn.XLOOKUP(fSales[[#This Row],[ProductID]],dProduct[ProductID],dProduct[Product])</f>
        <v>Banana</v>
      </c>
      <c r="L876" s="33" t="str">
        <f>_xlfn.XLOOKUP(fSales[[#This Row],[SalesRepID]],dPSalesRep[SalesRepID],dPSalesRep[Region])</f>
        <v>West</v>
      </c>
      <c r="M876" s="33">
        <f>fSales[[#This Row],[Units]]*_xlfn.XLOOKUP(fSales[[#This Row],[ProductID]],dProduct[ProductID],dProduct[CratePrice])</f>
        <v>3990</v>
      </c>
    </row>
    <row r="877" spans="7:13" x14ac:dyDescent="0.3">
      <c r="G877" s="32">
        <v>45898</v>
      </c>
      <c r="H877">
        <v>288</v>
      </c>
      <c r="I877" t="s">
        <v>43</v>
      </c>
      <c r="J877" t="s">
        <v>55</v>
      </c>
      <c r="K877" s="33" t="str">
        <f>_xlfn.XLOOKUP(fSales[[#This Row],[ProductID]],dProduct[ProductID],dProduct[Product])</f>
        <v>Apple</v>
      </c>
      <c r="L877" s="33" t="str">
        <f>_xlfn.XLOOKUP(fSales[[#This Row],[SalesRepID]],dPSalesRep[SalesRepID],dPSalesRep[Region])</f>
        <v>West</v>
      </c>
      <c r="M877" s="33">
        <f>fSales[[#This Row],[Units]]*_xlfn.XLOOKUP(fSales[[#This Row],[ProductID]],dProduct[ProductID],dProduct[CratePrice])</f>
        <v>10080</v>
      </c>
    </row>
    <row r="878" spans="7:13" x14ac:dyDescent="0.3">
      <c r="G878" s="32">
        <v>45899</v>
      </c>
      <c r="H878">
        <v>204</v>
      </c>
      <c r="I878" t="s">
        <v>46</v>
      </c>
      <c r="J878" t="s">
        <v>58</v>
      </c>
      <c r="K878" s="33" t="str">
        <f>_xlfn.XLOOKUP(fSales[[#This Row],[ProductID]],dProduct[ProductID],dProduct[Product])</f>
        <v>Kiwi</v>
      </c>
      <c r="L878" s="33" t="str">
        <f>_xlfn.XLOOKUP(fSales[[#This Row],[SalesRepID]],dPSalesRep[SalesRepID],dPSalesRep[Region])</f>
        <v>East</v>
      </c>
      <c r="M878" s="33">
        <f>fSales[[#This Row],[Units]]*_xlfn.XLOOKUP(fSales[[#This Row],[ProductID]],dProduct[ProductID],dProduct[CratePrice])</f>
        <v>4590</v>
      </c>
    </row>
    <row r="879" spans="7:13" x14ac:dyDescent="0.3">
      <c r="G879" s="32">
        <v>45899</v>
      </c>
      <c r="H879">
        <v>72</v>
      </c>
      <c r="I879" t="s">
        <v>42</v>
      </c>
      <c r="J879" t="s">
        <v>66</v>
      </c>
      <c r="K879" s="33" t="str">
        <f>_xlfn.XLOOKUP(fSales[[#This Row],[ProductID]],dProduct[ProductID],dProduct[Product])</f>
        <v>Orange</v>
      </c>
      <c r="L879" s="33" t="str">
        <f>_xlfn.XLOOKUP(fSales[[#This Row],[SalesRepID]],dPSalesRep[SalesRepID],dPSalesRep[Region])</f>
        <v>East</v>
      </c>
      <c r="M879" s="33">
        <f>fSales[[#This Row],[Units]]*_xlfn.XLOOKUP(fSales[[#This Row],[ProductID]],dProduct[ProductID],dProduct[CratePrice])</f>
        <v>2142</v>
      </c>
    </row>
    <row r="880" spans="7:13" x14ac:dyDescent="0.3">
      <c r="G880" s="32">
        <v>45900</v>
      </c>
      <c r="H880">
        <v>48</v>
      </c>
      <c r="I880" t="s">
        <v>48</v>
      </c>
      <c r="J880" t="s">
        <v>57</v>
      </c>
      <c r="K880" s="33" t="str">
        <f>_xlfn.XLOOKUP(fSales[[#This Row],[ProductID]],dProduct[ProductID],dProduct[Product])</f>
        <v>Banana</v>
      </c>
      <c r="L880" s="33" t="str">
        <f>_xlfn.XLOOKUP(fSales[[#This Row],[SalesRepID]],dPSalesRep[SalesRepID],dPSalesRep[Region])</f>
        <v>MidWest</v>
      </c>
      <c r="M880" s="33">
        <f>fSales[[#This Row],[Units]]*_xlfn.XLOOKUP(fSales[[#This Row],[ProductID]],dProduct[ProductID],dProduct[CratePrice])</f>
        <v>840</v>
      </c>
    </row>
    <row r="881" spans="7:13" x14ac:dyDescent="0.3">
      <c r="G881" s="32">
        <v>45900</v>
      </c>
      <c r="H881">
        <v>252</v>
      </c>
      <c r="I881" t="s">
        <v>42</v>
      </c>
      <c r="J881" t="s">
        <v>57</v>
      </c>
      <c r="K881" s="33" t="str">
        <f>_xlfn.XLOOKUP(fSales[[#This Row],[ProductID]],dProduct[ProductID],dProduct[Product])</f>
        <v>Orange</v>
      </c>
      <c r="L881" s="33" t="str">
        <f>_xlfn.XLOOKUP(fSales[[#This Row],[SalesRepID]],dPSalesRep[SalesRepID],dPSalesRep[Region])</f>
        <v>MidWest</v>
      </c>
      <c r="M881" s="33">
        <f>fSales[[#This Row],[Units]]*_xlfn.XLOOKUP(fSales[[#This Row],[ProductID]],dProduct[ProductID],dProduct[CratePrice])</f>
        <v>7497</v>
      </c>
    </row>
    <row r="882" spans="7:13" x14ac:dyDescent="0.3">
      <c r="G882" s="32">
        <v>45900</v>
      </c>
      <c r="H882">
        <v>72</v>
      </c>
      <c r="I882" t="s">
        <v>46</v>
      </c>
      <c r="J882" t="s">
        <v>58</v>
      </c>
      <c r="K882" s="33" t="str">
        <f>_xlfn.XLOOKUP(fSales[[#This Row],[ProductID]],dProduct[ProductID],dProduct[Product])</f>
        <v>Kiwi</v>
      </c>
      <c r="L882" s="33" t="str">
        <f>_xlfn.XLOOKUP(fSales[[#This Row],[SalesRepID]],dPSalesRep[SalesRepID],dPSalesRep[Region])</f>
        <v>East</v>
      </c>
      <c r="M882" s="33">
        <f>fSales[[#This Row],[Units]]*_xlfn.XLOOKUP(fSales[[#This Row],[ProductID]],dProduct[ProductID],dProduct[CratePrice])</f>
        <v>1620</v>
      </c>
    </row>
    <row r="883" spans="7:13" x14ac:dyDescent="0.3">
      <c r="G883" s="32">
        <v>45901</v>
      </c>
      <c r="H883">
        <v>216</v>
      </c>
      <c r="I883" t="s">
        <v>46</v>
      </c>
      <c r="J883" t="s">
        <v>58</v>
      </c>
      <c r="K883" s="33" t="str">
        <f>_xlfn.XLOOKUP(fSales[[#This Row],[ProductID]],dProduct[ProductID],dProduct[Product])</f>
        <v>Kiwi</v>
      </c>
      <c r="L883" s="33" t="str">
        <f>_xlfn.XLOOKUP(fSales[[#This Row],[SalesRepID]],dPSalesRep[SalesRepID],dPSalesRep[Region])</f>
        <v>East</v>
      </c>
      <c r="M883" s="33">
        <f>fSales[[#This Row],[Units]]*_xlfn.XLOOKUP(fSales[[#This Row],[ProductID]],dProduct[ProductID],dProduct[CratePrice])</f>
        <v>4860</v>
      </c>
    </row>
    <row r="884" spans="7:13" x14ac:dyDescent="0.3">
      <c r="G884" s="32">
        <v>45910</v>
      </c>
      <c r="H884">
        <v>276</v>
      </c>
      <c r="I884" t="s">
        <v>43</v>
      </c>
      <c r="J884" t="s">
        <v>58</v>
      </c>
      <c r="K884" s="33" t="str">
        <f>_xlfn.XLOOKUP(fSales[[#This Row],[ProductID]],dProduct[ProductID],dProduct[Product])</f>
        <v>Apple</v>
      </c>
      <c r="L884" s="33" t="str">
        <f>_xlfn.XLOOKUP(fSales[[#This Row],[SalesRepID]],dPSalesRep[SalesRepID],dPSalesRep[Region])</f>
        <v>East</v>
      </c>
      <c r="M884" s="33">
        <f>fSales[[#This Row],[Units]]*_xlfn.XLOOKUP(fSales[[#This Row],[ProductID]],dProduct[ProductID],dProduct[CratePrice])</f>
        <v>9660</v>
      </c>
    </row>
    <row r="885" spans="7:13" x14ac:dyDescent="0.3">
      <c r="G885" s="32">
        <v>45910</v>
      </c>
      <c r="H885">
        <v>168</v>
      </c>
      <c r="I885" t="s">
        <v>50</v>
      </c>
      <c r="J885" t="s">
        <v>66</v>
      </c>
      <c r="K885" s="33" t="str">
        <f>_xlfn.XLOOKUP(fSales[[#This Row],[ProductID]],dProduct[ProductID],dProduct[Product])</f>
        <v>Cherry</v>
      </c>
      <c r="L885" s="33" t="str">
        <f>_xlfn.XLOOKUP(fSales[[#This Row],[SalesRepID]],dPSalesRep[SalesRepID],dPSalesRep[Region])</f>
        <v>East</v>
      </c>
      <c r="M885" s="33">
        <f>fSales[[#This Row],[Units]]*_xlfn.XLOOKUP(fSales[[#This Row],[ProductID]],dProduct[ProductID],dProduct[CratePrice])</f>
        <v>7341.6</v>
      </c>
    </row>
    <row r="886" spans="7:13" x14ac:dyDescent="0.3">
      <c r="G886" s="32">
        <v>45910</v>
      </c>
      <c r="H886">
        <v>180</v>
      </c>
      <c r="I886" t="s">
        <v>48</v>
      </c>
      <c r="J886" t="s">
        <v>55</v>
      </c>
      <c r="K886" s="33" t="str">
        <f>_xlfn.XLOOKUP(fSales[[#This Row],[ProductID]],dProduct[ProductID],dProduct[Product])</f>
        <v>Banana</v>
      </c>
      <c r="L886" s="33" t="str">
        <f>_xlfn.XLOOKUP(fSales[[#This Row],[SalesRepID]],dPSalesRep[SalesRepID],dPSalesRep[Region])</f>
        <v>West</v>
      </c>
      <c r="M886" s="33">
        <f>fSales[[#This Row],[Units]]*_xlfn.XLOOKUP(fSales[[#This Row],[ProductID]],dProduct[ProductID],dProduct[CratePrice])</f>
        <v>3150</v>
      </c>
    </row>
    <row r="887" spans="7:13" x14ac:dyDescent="0.3">
      <c r="G887" s="32">
        <v>45910</v>
      </c>
      <c r="H887">
        <v>264</v>
      </c>
      <c r="I887" t="s">
        <v>42</v>
      </c>
      <c r="J887" t="s">
        <v>66</v>
      </c>
      <c r="K887" s="33" t="str">
        <f>_xlfn.XLOOKUP(fSales[[#This Row],[ProductID]],dProduct[ProductID],dProduct[Product])</f>
        <v>Orange</v>
      </c>
      <c r="L887" s="33" t="str">
        <f>_xlfn.XLOOKUP(fSales[[#This Row],[SalesRepID]],dPSalesRep[SalesRepID],dPSalesRep[Region])</f>
        <v>East</v>
      </c>
      <c r="M887" s="33">
        <f>fSales[[#This Row],[Units]]*_xlfn.XLOOKUP(fSales[[#This Row],[ProductID]],dProduct[ProductID],dProduct[CratePrice])</f>
        <v>7854</v>
      </c>
    </row>
    <row r="888" spans="7:13" x14ac:dyDescent="0.3">
      <c r="G888" s="32">
        <v>45912</v>
      </c>
      <c r="H888">
        <v>84</v>
      </c>
      <c r="I888" t="s">
        <v>50</v>
      </c>
      <c r="J888" t="s">
        <v>55</v>
      </c>
      <c r="K888" s="33" t="str">
        <f>_xlfn.XLOOKUP(fSales[[#This Row],[ProductID]],dProduct[ProductID],dProduct[Product])</f>
        <v>Cherry</v>
      </c>
      <c r="L888" s="33" t="str">
        <f>_xlfn.XLOOKUP(fSales[[#This Row],[SalesRepID]],dPSalesRep[SalesRepID],dPSalesRep[Region])</f>
        <v>West</v>
      </c>
      <c r="M888" s="33">
        <f>fSales[[#This Row],[Units]]*_xlfn.XLOOKUP(fSales[[#This Row],[ProductID]],dProduct[ProductID],dProduct[CratePrice])</f>
        <v>3670.8</v>
      </c>
    </row>
    <row r="889" spans="7:13" x14ac:dyDescent="0.3">
      <c r="G889" s="32">
        <v>45914</v>
      </c>
      <c r="H889">
        <v>96</v>
      </c>
      <c r="I889" t="s">
        <v>43</v>
      </c>
      <c r="J889" t="s">
        <v>58</v>
      </c>
      <c r="K889" s="33" t="str">
        <f>_xlfn.XLOOKUP(fSales[[#This Row],[ProductID]],dProduct[ProductID],dProduct[Product])</f>
        <v>Apple</v>
      </c>
      <c r="L889" s="33" t="str">
        <f>_xlfn.XLOOKUP(fSales[[#This Row],[SalesRepID]],dPSalesRep[SalesRepID],dPSalesRep[Region])</f>
        <v>East</v>
      </c>
      <c r="M889" s="33">
        <f>fSales[[#This Row],[Units]]*_xlfn.XLOOKUP(fSales[[#This Row],[ProductID]],dProduct[ProductID],dProduct[CratePrice])</f>
        <v>3360</v>
      </c>
    </row>
    <row r="890" spans="7:13" x14ac:dyDescent="0.3">
      <c r="G890" s="32">
        <v>45915</v>
      </c>
      <c r="H890">
        <v>192</v>
      </c>
      <c r="I890" t="s">
        <v>48</v>
      </c>
      <c r="J890" t="s">
        <v>56</v>
      </c>
      <c r="K890" s="33" t="str">
        <f>_xlfn.XLOOKUP(fSales[[#This Row],[ProductID]],dProduct[ProductID],dProduct[Product])</f>
        <v>Banana</v>
      </c>
      <c r="L890" s="33" t="str">
        <f>_xlfn.XLOOKUP(fSales[[#This Row],[SalesRepID]],dPSalesRep[SalesRepID],dPSalesRep[Region])</f>
        <v>NW</v>
      </c>
      <c r="M890" s="33">
        <f>fSales[[#This Row],[Units]]*_xlfn.XLOOKUP(fSales[[#This Row],[ProductID]],dProduct[ProductID],dProduct[CratePrice])</f>
        <v>3360</v>
      </c>
    </row>
    <row r="891" spans="7:13" x14ac:dyDescent="0.3">
      <c r="G891" s="32">
        <v>45915</v>
      </c>
      <c r="H891">
        <v>24</v>
      </c>
      <c r="I891" t="s">
        <v>46</v>
      </c>
      <c r="J891" t="s">
        <v>58</v>
      </c>
      <c r="K891" s="33" t="str">
        <f>_xlfn.XLOOKUP(fSales[[#This Row],[ProductID]],dProduct[ProductID],dProduct[Product])</f>
        <v>Kiwi</v>
      </c>
      <c r="L891" s="33" t="str">
        <f>_xlfn.XLOOKUP(fSales[[#This Row],[SalesRepID]],dPSalesRep[SalesRepID],dPSalesRep[Region])</f>
        <v>East</v>
      </c>
      <c r="M891" s="33">
        <f>fSales[[#This Row],[Units]]*_xlfn.XLOOKUP(fSales[[#This Row],[ProductID]],dProduct[ProductID],dProduct[CratePrice])</f>
        <v>540</v>
      </c>
    </row>
    <row r="892" spans="7:13" x14ac:dyDescent="0.3">
      <c r="G892" s="32">
        <v>45915</v>
      </c>
      <c r="H892">
        <v>276</v>
      </c>
      <c r="I892" t="s">
        <v>43</v>
      </c>
      <c r="J892" t="s">
        <v>56</v>
      </c>
      <c r="K892" s="33" t="str">
        <f>_xlfn.XLOOKUP(fSales[[#This Row],[ProductID]],dProduct[ProductID],dProduct[Product])</f>
        <v>Apple</v>
      </c>
      <c r="L892" s="33" t="str">
        <f>_xlfn.XLOOKUP(fSales[[#This Row],[SalesRepID]],dPSalesRep[SalesRepID],dPSalesRep[Region])</f>
        <v>NW</v>
      </c>
      <c r="M892" s="33">
        <f>fSales[[#This Row],[Units]]*_xlfn.XLOOKUP(fSales[[#This Row],[ProductID]],dProduct[ProductID],dProduct[CratePrice])</f>
        <v>9660</v>
      </c>
    </row>
    <row r="893" spans="7:13" x14ac:dyDescent="0.3">
      <c r="G893" s="32">
        <v>45917</v>
      </c>
      <c r="H893">
        <v>192</v>
      </c>
      <c r="I893" t="s">
        <v>48</v>
      </c>
      <c r="J893" t="s">
        <v>57</v>
      </c>
      <c r="K893" s="33" t="str">
        <f>_xlfn.XLOOKUP(fSales[[#This Row],[ProductID]],dProduct[ProductID],dProduct[Product])</f>
        <v>Banana</v>
      </c>
      <c r="L893" s="33" t="str">
        <f>_xlfn.XLOOKUP(fSales[[#This Row],[SalesRepID]],dPSalesRep[SalesRepID],dPSalesRep[Region])</f>
        <v>MidWest</v>
      </c>
      <c r="M893" s="33">
        <f>fSales[[#This Row],[Units]]*_xlfn.XLOOKUP(fSales[[#This Row],[ProductID]],dProduct[ProductID],dProduct[CratePrice])</f>
        <v>3360</v>
      </c>
    </row>
    <row r="894" spans="7:13" x14ac:dyDescent="0.3">
      <c r="G894" s="32">
        <v>45918</v>
      </c>
      <c r="H894">
        <v>24</v>
      </c>
      <c r="I894" t="s">
        <v>43</v>
      </c>
      <c r="J894" t="s">
        <v>58</v>
      </c>
      <c r="K894" s="33" t="str">
        <f>_xlfn.XLOOKUP(fSales[[#This Row],[ProductID]],dProduct[ProductID],dProduct[Product])</f>
        <v>Apple</v>
      </c>
      <c r="L894" s="33" t="str">
        <f>_xlfn.XLOOKUP(fSales[[#This Row],[SalesRepID]],dPSalesRep[SalesRepID],dPSalesRep[Region])</f>
        <v>East</v>
      </c>
      <c r="M894" s="33">
        <f>fSales[[#This Row],[Units]]*_xlfn.XLOOKUP(fSales[[#This Row],[ProductID]],dProduct[ProductID],dProduct[CratePrice])</f>
        <v>840</v>
      </c>
    </row>
    <row r="895" spans="7:13" x14ac:dyDescent="0.3">
      <c r="G895" s="32">
        <v>45918</v>
      </c>
      <c r="H895">
        <v>288</v>
      </c>
      <c r="I895" t="s">
        <v>48</v>
      </c>
      <c r="J895" t="s">
        <v>56</v>
      </c>
      <c r="K895" s="33" t="str">
        <f>_xlfn.XLOOKUP(fSales[[#This Row],[ProductID]],dProduct[ProductID],dProduct[Product])</f>
        <v>Banana</v>
      </c>
      <c r="L895" s="33" t="str">
        <f>_xlfn.XLOOKUP(fSales[[#This Row],[SalesRepID]],dPSalesRep[SalesRepID],dPSalesRep[Region])</f>
        <v>NW</v>
      </c>
      <c r="M895" s="33">
        <f>fSales[[#This Row],[Units]]*_xlfn.XLOOKUP(fSales[[#This Row],[ProductID]],dProduct[ProductID],dProduct[CratePrice])</f>
        <v>5040</v>
      </c>
    </row>
    <row r="896" spans="7:13" x14ac:dyDescent="0.3">
      <c r="G896" s="32">
        <v>45918</v>
      </c>
      <c r="H896">
        <v>120</v>
      </c>
      <c r="I896" t="s">
        <v>50</v>
      </c>
      <c r="J896" t="s">
        <v>58</v>
      </c>
      <c r="K896" s="33" t="str">
        <f>_xlfn.XLOOKUP(fSales[[#This Row],[ProductID]],dProduct[ProductID],dProduct[Product])</f>
        <v>Cherry</v>
      </c>
      <c r="L896" s="33" t="str">
        <f>_xlfn.XLOOKUP(fSales[[#This Row],[SalesRepID]],dPSalesRep[SalesRepID],dPSalesRep[Region])</f>
        <v>East</v>
      </c>
      <c r="M896" s="33">
        <f>fSales[[#This Row],[Units]]*_xlfn.XLOOKUP(fSales[[#This Row],[ProductID]],dProduct[ProductID],dProduct[CratePrice])</f>
        <v>5244</v>
      </c>
    </row>
    <row r="897" spans="7:13" x14ac:dyDescent="0.3">
      <c r="G897" s="32">
        <v>45919</v>
      </c>
      <c r="H897">
        <v>240</v>
      </c>
      <c r="I897" t="s">
        <v>43</v>
      </c>
      <c r="J897" t="s">
        <v>58</v>
      </c>
      <c r="K897" s="33" t="str">
        <f>_xlfn.XLOOKUP(fSales[[#This Row],[ProductID]],dProduct[ProductID],dProduct[Product])</f>
        <v>Apple</v>
      </c>
      <c r="L897" s="33" t="str">
        <f>_xlfn.XLOOKUP(fSales[[#This Row],[SalesRepID]],dPSalesRep[SalesRepID],dPSalesRep[Region])</f>
        <v>East</v>
      </c>
      <c r="M897" s="33">
        <f>fSales[[#This Row],[Units]]*_xlfn.XLOOKUP(fSales[[#This Row],[ProductID]],dProduct[ProductID],dProduct[CratePrice])</f>
        <v>8400</v>
      </c>
    </row>
    <row r="898" spans="7:13" x14ac:dyDescent="0.3">
      <c r="G898" s="32">
        <v>45919</v>
      </c>
      <c r="H898">
        <v>108</v>
      </c>
      <c r="I898" t="s">
        <v>42</v>
      </c>
      <c r="J898" t="s">
        <v>56</v>
      </c>
      <c r="K898" s="33" t="str">
        <f>_xlfn.XLOOKUP(fSales[[#This Row],[ProductID]],dProduct[ProductID],dProduct[Product])</f>
        <v>Orange</v>
      </c>
      <c r="L898" s="33" t="str">
        <f>_xlfn.XLOOKUP(fSales[[#This Row],[SalesRepID]],dPSalesRep[SalesRepID],dPSalesRep[Region])</f>
        <v>NW</v>
      </c>
      <c r="M898" s="33">
        <f>fSales[[#This Row],[Units]]*_xlfn.XLOOKUP(fSales[[#This Row],[ProductID]],dProduct[ProductID],dProduct[CratePrice])</f>
        <v>3213</v>
      </c>
    </row>
    <row r="899" spans="7:13" x14ac:dyDescent="0.3">
      <c r="G899" s="32">
        <v>45920</v>
      </c>
      <c r="H899">
        <v>168</v>
      </c>
      <c r="I899" t="s">
        <v>42</v>
      </c>
      <c r="J899" t="s">
        <v>58</v>
      </c>
      <c r="K899" s="33" t="str">
        <f>_xlfn.XLOOKUP(fSales[[#This Row],[ProductID]],dProduct[ProductID],dProduct[Product])</f>
        <v>Orange</v>
      </c>
      <c r="L899" s="33" t="str">
        <f>_xlfn.XLOOKUP(fSales[[#This Row],[SalesRepID]],dPSalesRep[SalesRepID],dPSalesRep[Region])</f>
        <v>East</v>
      </c>
      <c r="M899" s="33">
        <f>fSales[[#This Row],[Units]]*_xlfn.XLOOKUP(fSales[[#This Row],[ProductID]],dProduct[ProductID],dProduct[CratePrice])</f>
        <v>4998</v>
      </c>
    </row>
    <row r="900" spans="7:13" x14ac:dyDescent="0.3">
      <c r="G900" s="32">
        <v>45921</v>
      </c>
      <c r="H900">
        <v>96</v>
      </c>
      <c r="I900" t="s">
        <v>42</v>
      </c>
      <c r="J900" t="s">
        <v>56</v>
      </c>
      <c r="K900" s="33" t="str">
        <f>_xlfn.XLOOKUP(fSales[[#This Row],[ProductID]],dProduct[ProductID],dProduct[Product])</f>
        <v>Orange</v>
      </c>
      <c r="L900" s="33" t="str">
        <f>_xlfn.XLOOKUP(fSales[[#This Row],[SalesRepID]],dPSalesRep[SalesRepID],dPSalesRep[Region])</f>
        <v>NW</v>
      </c>
      <c r="M900" s="33">
        <f>fSales[[#This Row],[Units]]*_xlfn.XLOOKUP(fSales[[#This Row],[ProductID]],dProduct[ProductID],dProduct[CratePrice])</f>
        <v>2856</v>
      </c>
    </row>
    <row r="901" spans="7:13" x14ac:dyDescent="0.3">
      <c r="G901" s="32">
        <v>45921</v>
      </c>
      <c r="H901">
        <v>72</v>
      </c>
      <c r="I901" t="s">
        <v>50</v>
      </c>
      <c r="J901" t="s">
        <v>55</v>
      </c>
      <c r="K901" s="33" t="str">
        <f>_xlfn.XLOOKUP(fSales[[#This Row],[ProductID]],dProduct[ProductID],dProduct[Product])</f>
        <v>Cherry</v>
      </c>
      <c r="L901" s="33" t="str">
        <f>_xlfn.XLOOKUP(fSales[[#This Row],[SalesRepID]],dPSalesRep[SalesRepID],dPSalesRep[Region])</f>
        <v>West</v>
      </c>
      <c r="M901" s="33">
        <f>fSales[[#This Row],[Units]]*_xlfn.XLOOKUP(fSales[[#This Row],[ProductID]],dProduct[ProductID],dProduct[CratePrice])</f>
        <v>3146.4</v>
      </c>
    </row>
    <row r="902" spans="7:13" x14ac:dyDescent="0.3">
      <c r="G902" s="32">
        <v>45923</v>
      </c>
      <c r="H902">
        <v>252</v>
      </c>
      <c r="I902" t="s">
        <v>50</v>
      </c>
      <c r="J902" t="s">
        <v>55</v>
      </c>
      <c r="K902" s="33" t="str">
        <f>_xlfn.XLOOKUP(fSales[[#This Row],[ProductID]],dProduct[ProductID],dProduct[Product])</f>
        <v>Cherry</v>
      </c>
      <c r="L902" s="33" t="str">
        <f>_xlfn.XLOOKUP(fSales[[#This Row],[SalesRepID]],dPSalesRep[SalesRepID],dPSalesRep[Region])</f>
        <v>West</v>
      </c>
      <c r="M902" s="33">
        <f>fSales[[#This Row],[Units]]*_xlfn.XLOOKUP(fSales[[#This Row],[ProductID]],dProduct[ProductID],dProduct[CratePrice])</f>
        <v>11012.400000000001</v>
      </c>
    </row>
    <row r="903" spans="7:13" x14ac:dyDescent="0.3">
      <c r="G903" s="32">
        <v>45924</v>
      </c>
      <c r="H903">
        <v>240</v>
      </c>
      <c r="I903" t="s">
        <v>42</v>
      </c>
      <c r="J903" t="s">
        <v>57</v>
      </c>
      <c r="K903" s="33" t="str">
        <f>_xlfn.XLOOKUP(fSales[[#This Row],[ProductID]],dProduct[ProductID],dProduct[Product])</f>
        <v>Orange</v>
      </c>
      <c r="L903" s="33" t="str">
        <f>_xlfn.XLOOKUP(fSales[[#This Row],[SalesRepID]],dPSalesRep[SalesRepID],dPSalesRep[Region])</f>
        <v>MidWest</v>
      </c>
      <c r="M903" s="33">
        <f>fSales[[#This Row],[Units]]*_xlfn.XLOOKUP(fSales[[#This Row],[ProductID]],dProduct[ProductID],dProduct[CratePrice])</f>
        <v>7140</v>
      </c>
    </row>
    <row r="904" spans="7:13" x14ac:dyDescent="0.3">
      <c r="G904" s="32">
        <v>45924</v>
      </c>
      <c r="H904">
        <v>132</v>
      </c>
      <c r="I904" t="s">
        <v>46</v>
      </c>
      <c r="J904" t="s">
        <v>56</v>
      </c>
      <c r="K904" s="33" t="str">
        <f>_xlfn.XLOOKUP(fSales[[#This Row],[ProductID]],dProduct[ProductID],dProduct[Product])</f>
        <v>Kiwi</v>
      </c>
      <c r="L904" s="33" t="str">
        <f>_xlfn.XLOOKUP(fSales[[#This Row],[SalesRepID]],dPSalesRep[SalesRepID],dPSalesRep[Region])</f>
        <v>NW</v>
      </c>
      <c r="M904" s="33">
        <f>fSales[[#This Row],[Units]]*_xlfn.XLOOKUP(fSales[[#This Row],[ProductID]],dProduct[ProductID],dProduct[CratePrice])</f>
        <v>2970</v>
      </c>
    </row>
    <row r="905" spans="7:13" x14ac:dyDescent="0.3">
      <c r="G905" s="32">
        <v>45924</v>
      </c>
      <c r="H905">
        <v>180</v>
      </c>
      <c r="I905" t="s">
        <v>46</v>
      </c>
      <c r="J905" t="s">
        <v>58</v>
      </c>
      <c r="K905" s="33" t="str">
        <f>_xlfn.XLOOKUP(fSales[[#This Row],[ProductID]],dProduct[ProductID],dProduct[Product])</f>
        <v>Kiwi</v>
      </c>
      <c r="L905" s="33" t="str">
        <f>_xlfn.XLOOKUP(fSales[[#This Row],[SalesRepID]],dPSalesRep[SalesRepID],dPSalesRep[Region])</f>
        <v>East</v>
      </c>
      <c r="M905" s="33">
        <f>fSales[[#This Row],[Units]]*_xlfn.XLOOKUP(fSales[[#This Row],[ProductID]],dProduct[ProductID],dProduct[CratePrice])</f>
        <v>4050</v>
      </c>
    </row>
    <row r="906" spans="7:13" x14ac:dyDescent="0.3">
      <c r="G906" s="32">
        <v>45925</v>
      </c>
      <c r="H906">
        <v>144</v>
      </c>
      <c r="I906" t="s">
        <v>48</v>
      </c>
      <c r="J906" t="s">
        <v>56</v>
      </c>
      <c r="K906" s="33" t="str">
        <f>_xlfn.XLOOKUP(fSales[[#This Row],[ProductID]],dProduct[ProductID],dProduct[Product])</f>
        <v>Banana</v>
      </c>
      <c r="L906" s="33" t="str">
        <f>_xlfn.XLOOKUP(fSales[[#This Row],[SalesRepID]],dPSalesRep[SalesRepID],dPSalesRep[Region])</f>
        <v>NW</v>
      </c>
      <c r="M906" s="33">
        <f>fSales[[#This Row],[Units]]*_xlfn.XLOOKUP(fSales[[#This Row],[ProductID]],dProduct[ProductID],dProduct[CratePrice])</f>
        <v>2520</v>
      </c>
    </row>
    <row r="907" spans="7:13" x14ac:dyDescent="0.3">
      <c r="G907" s="32">
        <v>45925</v>
      </c>
      <c r="H907">
        <v>144</v>
      </c>
      <c r="I907" t="s">
        <v>43</v>
      </c>
      <c r="J907" t="s">
        <v>58</v>
      </c>
      <c r="K907" s="33" t="str">
        <f>_xlfn.XLOOKUP(fSales[[#This Row],[ProductID]],dProduct[ProductID],dProduct[Product])</f>
        <v>Apple</v>
      </c>
      <c r="L907" s="33" t="str">
        <f>_xlfn.XLOOKUP(fSales[[#This Row],[SalesRepID]],dPSalesRep[SalesRepID],dPSalesRep[Region])</f>
        <v>East</v>
      </c>
      <c r="M907" s="33">
        <f>fSales[[#This Row],[Units]]*_xlfn.XLOOKUP(fSales[[#This Row],[ProductID]],dProduct[ProductID],dProduct[CratePrice])</f>
        <v>5040</v>
      </c>
    </row>
    <row r="908" spans="7:13" x14ac:dyDescent="0.3">
      <c r="G908" s="32">
        <v>45926</v>
      </c>
      <c r="H908">
        <v>288</v>
      </c>
      <c r="I908" t="s">
        <v>43</v>
      </c>
      <c r="J908" t="s">
        <v>57</v>
      </c>
      <c r="K908" s="33" t="str">
        <f>_xlfn.XLOOKUP(fSales[[#This Row],[ProductID]],dProduct[ProductID],dProduct[Product])</f>
        <v>Apple</v>
      </c>
      <c r="L908" s="33" t="str">
        <f>_xlfn.XLOOKUP(fSales[[#This Row],[SalesRepID]],dPSalesRep[SalesRepID],dPSalesRep[Region])</f>
        <v>MidWest</v>
      </c>
      <c r="M908" s="33">
        <f>fSales[[#This Row],[Units]]*_xlfn.XLOOKUP(fSales[[#This Row],[ProductID]],dProduct[ProductID],dProduct[CratePrice])</f>
        <v>10080</v>
      </c>
    </row>
    <row r="909" spans="7:13" x14ac:dyDescent="0.3">
      <c r="G909" s="32">
        <v>45926</v>
      </c>
      <c r="H909">
        <v>120</v>
      </c>
      <c r="I909" t="s">
        <v>42</v>
      </c>
      <c r="J909" t="s">
        <v>56</v>
      </c>
      <c r="K909" s="33" t="str">
        <f>_xlfn.XLOOKUP(fSales[[#This Row],[ProductID]],dProduct[ProductID],dProduct[Product])</f>
        <v>Orange</v>
      </c>
      <c r="L909" s="33" t="str">
        <f>_xlfn.XLOOKUP(fSales[[#This Row],[SalesRepID]],dPSalesRep[SalesRepID],dPSalesRep[Region])</f>
        <v>NW</v>
      </c>
      <c r="M909" s="33">
        <f>fSales[[#This Row],[Units]]*_xlfn.XLOOKUP(fSales[[#This Row],[ProductID]],dProduct[ProductID],dProduct[CratePrice])</f>
        <v>3570</v>
      </c>
    </row>
    <row r="910" spans="7:13" x14ac:dyDescent="0.3">
      <c r="G910" s="32">
        <v>45926</v>
      </c>
      <c r="H910">
        <v>180</v>
      </c>
      <c r="I910" t="s">
        <v>48</v>
      </c>
      <c r="J910" t="s">
        <v>55</v>
      </c>
      <c r="K910" s="33" t="str">
        <f>_xlfn.XLOOKUP(fSales[[#This Row],[ProductID]],dProduct[ProductID],dProduct[Product])</f>
        <v>Banana</v>
      </c>
      <c r="L910" s="33" t="str">
        <f>_xlfn.XLOOKUP(fSales[[#This Row],[SalesRepID]],dPSalesRep[SalesRepID],dPSalesRep[Region])</f>
        <v>West</v>
      </c>
      <c r="M910" s="33">
        <f>fSales[[#This Row],[Units]]*_xlfn.XLOOKUP(fSales[[#This Row],[ProductID]],dProduct[ProductID],dProduct[CratePrice])</f>
        <v>3150</v>
      </c>
    </row>
    <row r="911" spans="7:13" x14ac:dyDescent="0.3">
      <c r="G911" s="32">
        <v>45927</v>
      </c>
      <c r="H911">
        <v>276</v>
      </c>
      <c r="I911" t="s">
        <v>50</v>
      </c>
      <c r="J911" t="s">
        <v>57</v>
      </c>
      <c r="K911" s="33" t="str">
        <f>_xlfn.XLOOKUP(fSales[[#This Row],[ProductID]],dProduct[ProductID],dProduct[Product])</f>
        <v>Cherry</v>
      </c>
      <c r="L911" s="33" t="str">
        <f>_xlfn.XLOOKUP(fSales[[#This Row],[SalesRepID]],dPSalesRep[SalesRepID],dPSalesRep[Region])</f>
        <v>MidWest</v>
      </c>
      <c r="M911" s="33">
        <f>fSales[[#This Row],[Units]]*_xlfn.XLOOKUP(fSales[[#This Row],[ProductID]],dProduct[ProductID],dProduct[CratePrice])</f>
        <v>12061.2</v>
      </c>
    </row>
    <row r="912" spans="7:13" x14ac:dyDescent="0.3">
      <c r="G912" s="32">
        <v>45928</v>
      </c>
      <c r="H912">
        <v>300</v>
      </c>
      <c r="I912" t="s">
        <v>48</v>
      </c>
      <c r="J912" t="s">
        <v>57</v>
      </c>
      <c r="K912" s="33" t="str">
        <f>_xlfn.XLOOKUP(fSales[[#This Row],[ProductID]],dProduct[ProductID],dProduct[Product])</f>
        <v>Banana</v>
      </c>
      <c r="L912" s="33" t="str">
        <f>_xlfn.XLOOKUP(fSales[[#This Row],[SalesRepID]],dPSalesRep[SalesRepID],dPSalesRep[Region])</f>
        <v>MidWest</v>
      </c>
      <c r="M912" s="33">
        <f>fSales[[#This Row],[Units]]*_xlfn.XLOOKUP(fSales[[#This Row],[ProductID]],dProduct[ProductID],dProduct[CratePrice])</f>
        <v>5250</v>
      </c>
    </row>
    <row r="913" spans="7:13" x14ac:dyDescent="0.3">
      <c r="G913" s="32">
        <v>45929</v>
      </c>
      <c r="H913">
        <v>156</v>
      </c>
      <c r="I913" t="s">
        <v>42</v>
      </c>
      <c r="J913" t="s">
        <v>66</v>
      </c>
      <c r="K913" s="33" t="str">
        <f>_xlfn.XLOOKUP(fSales[[#This Row],[ProductID]],dProduct[ProductID],dProduct[Product])</f>
        <v>Orange</v>
      </c>
      <c r="L913" s="33" t="str">
        <f>_xlfn.XLOOKUP(fSales[[#This Row],[SalesRepID]],dPSalesRep[SalesRepID],dPSalesRep[Region])</f>
        <v>East</v>
      </c>
      <c r="M913" s="33">
        <f>fSales[[#This Row],[Units]]*_xlfn.XLOOKUP(fSales[[#This Row],[ProductID]],dProduct[ProductID],dProduct[CratePrice])</f>
        <v>4641</v>
      </c>
    </row>
    <row r="914" spans="7:13" x14ac:dyDescent="0.3">
      <c r="G914" s="32">
        <v>45931</v>
      </c>
      <c r="H914">
        <v>60</v>
      </c>
      <c r="I914" t="s">
        <v>50</v>
      </c>
      <c r="J914" t="s">
        <v>55</v>
      </c>
      <c r="K914" s="33" t="str">
        <f>_xlfn.XLOOKUP(fSales[[#This Row],[ProductID]],dProduct[ProductID],dProduct[Product])</f>
        <v>Cherry</v>
      </c>
      <c r="L914" s="33" t="str">
        <f>_xlfn.XLOOKUP(fSales[[#This Row],[SalesRepID]],dPSalesRep[SalesRepID],dPSalesRep[Region])</f>
        <v>West</v>
      </c>
      <c r="M914" s="33">
        <f>fSales[[#This Row],[Units]]*_xlfn.XLOOKUP(fSales[[#This Row],[ProductID]],dProduct[ProductID],dProduct[CratePrice])</f>
        <v>2622</v>
      </c>
    </row>
    <row r="915" spans="7:13" x14ac:dyDescent="0.3">
      <c r="G915" s="32">
        <v>45931</v>
      </c>
      <c r="H915">
        <v>264</v>
      </c>
      <c r="I915" t="s">
        <v>42</v>
      </c>
      <c r="J915" t="s">
        <v>55</v>
      </c>
      <c r="K915" s="33" t="str">
        <f>_xlfn.XLOOKUP(fSales[[#This Row],[ProductID]],dProduct[ProductID],dProduct[Product])</f>
        <v>Orange</v>
      </c>
      <c r="L915" s="33" t="str">
        <f>_xlfn.XLOOKUP(fSales[[#This Row],[SalesRepID]],dPSalesRep[SalesRepID],dPSalesRep[Region])</f>
        <v>West</v>
      </c>
      <c r="M915" s="33">
        <f>fSales[[#This Row],[Units]]*_xlfn.XLOOKUP(fSales[[#This Row],[ProductID]],dProduct[ProductID],dProduct[CratePrice])</f>
        <v>7854</v>
      </c>
    </row>
    <row r="916" spans="7:13" x14ac:dyDescent="0.3">
      <c r="G916" s="32">
        <v>45934</v>
      </c>
      <c r="H916">
        <v>144</v>
      </c>
      <c r="I916" t="s">
        <v>48</v>
      </c>
      <c r="J916" t="s">
        <v>57</v>
      </c>
      <c r="K916" s="33" t="str">
        <f>_xlfn.XLOOKUP(fSales[[#This Row],[ProductID]],dProduct[ProductID],dProduct[Product])</f>
        <v>Banana</v>
      </c>
      <c r="L916" s="33" t="str">
        <f>_xlfn.XLOOKUP(fSales[[#This Row],[SalesRepID]],dPSalesRep[SalesRepID],dPSalesRep[Region])</f>
        <v>MidWest</v>
      </c>
      <c r="M916" s="33">
        <f>fSales[[#This Row],[Units]]*_xlfn.XLOOKUP(fSales[[#This Row],[ProductID]],dProduct[ProductID],dProduct[CratePrice])</f>
        <v>2520</v>
      </c>
    </row>
    <row r="917" spans="7:13" x14ac:dyDescent="0.3">
      <c r="G917" s="32">
        <v>45934</v>
      </c>
      <c r="H917">
        <v>96</v>
      </c>
      <c r="I917" t="s">
        <v>46</v>
      </c>
      <c r="J917" t="s">
        <v>55</v>
      </c>
      <c r="K917" s="33" t="str">
        <f>_xlfn.XLOOKUP(fSales[[#This Row],[ProductID]],dProduct[ProductID],dProduct[Product])</f>
        <v>Kiwi</v>
      </c>
      <c r="L917" s="33" t="str">
        <f>_xlfn.XLOOKUP(fSales[[#This Row],[SalesRepID]],dPSalesRep[SalesRepID],dPSalesRep[Region])</f>
        <v>West</v>
      </c>
      <c r="M917" s="33">
        <f>fSales[[#This Row],[Units]]*_xlfn.XLOOKUP(fSales[[#This Row],[ProductID]],dProduct[ProductID],dProduct[CratePrice])</f>
        <v>2160</v>
      </c>
    </row>
    <row r="918" spans="7:13" x14ac:dyDescent="0.3">
      <c r="G918" s="32">
        <v>45934</v>
      </c>
      <c r="H918">
        <v>60</v>
      </c>
      <c r="I918" t="s">
        <v>50</v>
      </c>
      <c r="J918" t="s">
        <v>55</v>
      </c>
      <c r="K918" s="33" t="str">
        <f>_xlfn.XLOOKUP(fSales[[#This Row],[ProductID]],dProduct[ProductID],dProduct[Product])</f>
        <v>Cherry</v>
      </c>
      <c r="L918" s="33" t="str">
        <f>_xlfn.XLOOKUP(fSales[[#This Row],[SalesRepID]],dPSalesRep[SalesRepID],dPSalesRep[Region])</f>
        <v>West</v>
      </c>
      <c r="M918" s="33">
        <f>fSales[[#This Row],[Units]]*_xlfn.XLOOKUP(fSales[[#This Row],[ProductID]],dProduct[ProductID],dProduct[CratePrice])</f>
        <v>2622</v>
      </c>
    </row>
    <row r="919" spans="7:13" x14ac:dyDescent="0.3">
      <c r="G919" s="32">
        <v>45936</v>
      </c>
      <c r="H919">
        <v>216</v>
      </c>
      <c r="I919" t="s">
        <v>48</v>
      </c>
      <c r="J919" t="s">
        <v>58</v>
      </c>
      <c r="K919" s="33" t="str">
        <f>_xlfn.XLOOKUP(fSales[[#This Row],[ProductID]],dProduct[ProductID],dProduct[Product])</f>
        <v>Banana</v>
      </c>
      <c r="L919" s="33" t="str">
        <f>_xlfn.XLOOKUP(fSales[[#This Row],[SalesRepID]],dPSalesRep[SalesRepID],dPSalesRep[Region])</f>
        <v>East</v>
      </c>
      <c r="M919" s="33">
        <f>fSales[[#This Row],[Units]]*_xlfn.XLOOKUP(fSales[[#This Row],[ProductID]],dProduct[ProductID],dProduct[CratePrice])</f>
        <v>3780</v>
      </c>
    </row>
    <row r="920" spans="7:13" x14ac:dyDescent="0.3">
      <c r="G920" s="32">
        <v>45936</v>
      </c>
      <c r="H920">
        <v>72</v>
      </c>
      <c r="I920" t="s">
        <v>48</v>
      </c>
      <c r="J920" t="s">
        <v>58</v>
      </c>
      <c r="K920" s="33" t="str">
        <f>_xlfn.XLOOKUP(fSales[[#This Row],[ProductID]],dProduct[ProductID],dProduct[Product])</f>
        <v>Banana</v>
      </c>
      <c r="L920" s="33" t="str">
        <f>_xlfn.XLOOKUP(fSales[[#This Row],[SalesRepID]],dPSalesRep[SalesRepID],dPSalesRep[Region])</f>
        <v>East</v>
      </c>
      <c r="M920" s="33">
        <f>fSales[[#This Row],[Units]]*_xlfn.XLOOKUP(fSales[[#This Row],[ProductID]],dProduct[ProductID],dProduct[CratePrice])</f>
        <v>1260</v>
      </c>
    </row>
    <row r="921" spans="7:13" x14ac:dyDescent="0.3">
      <c r="G921" s="32">
        <v>45937</v>
      </c>
      <c r="H921">
        <v>192</v>
      </c>
      <c r="I921" t="s">
        <v>42</v>
      </c>
      <c r="J921" t="s">
        <v>66</v>
      </c>
      <c r="K921" s="33" t="str">
        <f>_xlfn.XLOOKUP(fSales[[#This Row],[ProductID]],dProduct[ProductID],dProduct[Product])</f>
        <v>Orange</v>
      </c>
      <c r="L921" s="33" t="str">
        <f>_xlfn.XLOOKUP(fSales[[#This Row],[SalesRepID]],dPSalesRep[SalesRepID],dPSalesRep[Region])</f>
        <v>East</v>
      </c>
      <c r="M921" s="33">
        <f>fSales[[#This Row],[Units]]*_xlfn.XLOOKUP(fSales[[#This Row],[ProductID]],dProduct[ProductID],dProduct[CratePrice])</f>
        <v>5712</v>
      </c>
    </row>
    <row r="922" spans="7:13" x14ac:dyDescent="0.3">
      <c r="G922" s="32">
        <v>45937</v>
      </c>
      <c r="H922">
        <v>264</v>
      </c>
      <c r="I922" t="s">
        <v>50</v>
      </c>
      <c r="J922" t="s">
        <v>56</v>
      </c>
      <c r="K922" s="33" t="str">
        <f>_xlfn.XLOOKUP(fSales[[#This Row],[ProductID]],dProduct[ProductID],dProduct[Product])</f>
        <v>Cherry</v>
      </c>
      <c r="L922" s="33" t="str">
        <f>_xlfn.XLOOKUP(fSales[[#This Row],[SalesRepID]],dPSalesRep[SalesRepID],dPSalesRep[Region])</f>
        <v>NW</v>
      </c>
      <c r="M922" s="33">
        <f>fSales[[#This Row],[Units]]*_xlfn.XLOOKUP(fSales[[#This Row],[ProductID]],dProduct[ProductID],dProduct[CratePrice])</f>
        <v>11536.800000000001</v>
      </c>
    </row>
    <row r="923" spans="7:13" x14ac:dyDescent="0.3">
      <c r="G923" s="32">
        <v>45938</v>
      </c>
      <c r="H923">
        <v>24</v>
      </c>
      <c r="I923" t="s">
        <v>46</v>
      </c>
      <c r="J923" t="s">
        <v>57</v>
      </c>
      <c r="K923" s="33" t="str">
        <f>_xlfn.XLOOKUP(fSales[[#This Row],[ProductID]],dProduct[ProductID],dProduct[Product])</f>
        <v>Kiwi</v>
      </c>
      <c r="L923" s="33" t="str">
        <f>_xlfn.XLOOKUP(fSales[[#This Row],[SalesRepID]],dPSalesRep[SalesRepID],dPSalesRep[Region])</f>
        <v>MidWest</v>
      </c>
      <c r="M923" s="33">
        <f>fSales[[#This Row],[Units]]*_xlfn.XLOOKUP(fSales[[#This Row],[ProductID]],dProduct[ProductID],dProduct[CratePrice])</f>
        <v>540</v>
      </c>
    </row>
    <row r="924" spans="7:13" x14ac:dyDescent="0.3">
      <c r="G924" s="32">
        <v>45938</v>
      </c>
      <c r="H924">
        <v>276</v>
      </c>
      <c r="I924" t="s">
        <v>46</v>
      </c>
      <c r="J924" t="s">
        <v>66</v>
      </c>
      <c r="K924" s="33" t="str">
        <f>_xlfn.XLOOKUP(fSales[[#This Row],[ProductID]],dProduct[ProductID],dProduct[Product])</f>
        <v>Kiwi</v>
      </c>
      <c r="L924" s="33" t="str">
        <f>_xlfn.XLOOKUP(fSales[[#This Row],[SalesRepID]],dPSalesRep[SalesRepID],dPSalesRep[Region])</f>
        <v>East</v>
      </c>
      <c r="M924" s="33">
        <f>fSales[[#This Row],[Units]]*_xlfn.XLOOKUP(fSales[[#This Row],[ProductID]],dProduct[ProductID],dProduct[CratePrice])</f>
        <v>6210</v>
      </c>
    </row>
    <row r="925" spans="7:13" x14ac:dyDescent="0.3">
      <c r="G925" s="32">
        <v>45939</v>
      </c>
      <c r="H925">
        <v>36</v>
      </c>
      <c r="I925" t="s">
        <v>48</v>
      </c>
      <c r="J925" t="s">
        <v>55</v>
      </c>
      <c r="K925" s="33" t="str">
        <f>_xlfn.XLOOKUP(fSales[[#This Row],[ProductID]],dProduct[ProductID],dProduct[Product])</f>
        <v>Banana</v>
      </c>
      <c r="L925" s="33" t="str">
        <f>_xlfn.XLOOKUP(fSales[[#This Row],[SalesRepID]],dPSalesRep[SalesRepID],dPSalesRep[Region])</f>
        <v>West</v>
      </c>
      <c r="M925" s="33">
        <f>fSales[[#This Row],[Units]]*_xlfn.XLOOKUP(fSales[[#This Row],[ProductID]],dProduct[ProductID],dProduct[CratePrice])</f>
        <v>630</v>
      </c>
    </row>
    <row r="926" spans="7:13" x14ac:dyDescent="0.3">
      <c r="G926" s="32">
        <v>45939</v>
      </c>
      <c r="H926">
        <v>276</v>
      </c>
      <c r="I926" t="s">
        <v>42</v>
      </c>
      <c r="J926" t="s">
        <v>66</v>
      </c>
      <c r="K926" s="33" t="str">
        <f>_xlfn.XLOOKUP(fSales[[#This Row],[ProductID]],dProduct[ProductID],dProduct[Product])</f>
        <v>Orange</v>
      </c>
      <c r="L926" s="33" t="str">
        <f>_xlfn.XLOOKUP(fSales[[#This Row],[SalesRepID]],dPSalesRep[SalesRepID],dPSalesRep[Region])</f>
        <v>East</v>
      </c>
      <c r="M926" s="33">
        <f>fSales[[#This Row],[Units]]*_xlfn.XLOOKUP(fSales[[#This Row],[ProductID]],dProduct[ProductID],dProduct[CratePrice])</f>
        <v>8211</v>
      </c>
    </row>
    <row r="927" spans="7:13" x14ac:dyDescent="0.3">
      <c r="G927" s="32">
        <v>45939</v>
      </c>
      <c r="H927">
        <v>228</v>
      </c>
      <c r="I927" t="s">
        <v>48</v>
      </c>
      <c r="J927" t="s">
        <v>66</v>
      </c>
      <c r="K927" s="33" t="str">
        <f>_xlfn.XLOOKUP(fSales[[#This Row],[ProductID]],dProduct[ProductID],dProduct[Product])</f>
        <v>Banana</v>
      </c>
      <c r="L927" s="33" t="str">
        <f>_xlfn.XLOOKUP(fSales[[#This Row],[SalesRepID]],dPSalesRep[SalesRepID],dPSalesRep[Region])</f>
        <v>East</v>
      </c>
      <c r="M927" s="33">
        <f>fSales[[#This Row],[Units]]*_xlfn.XLOOKUP(fSales[[#This Row],[ProductID]],dProduct[ProductID],dProduct[CratePrice])</f>
        <v>3990</v>
      </c>
    </row>
    <row r="928" spans="7:13" x14ac:dyDescent="0.3">
      <c r="G928" s="32">
        <v>45941</v>
      </c>
      <c r="H928">
        <v>288</v>
      </c>
      <c r="I928" t="s">
        <v>43</v>
      </c>
      <c r="J928" t="s">
        <v>55</v>
      </c>
      <c r="K928" s="33" t="str">
        <f>_xlfn.XLOOKUP(fSales[[#This Row],[ProductID]],dProduct[ProductID],dProduct[Product])</f>
        <v>Apple</v>
      </c>
      <c r="L928" s="33" t="str">
        <f>_xlfn.XLOOKUP(fSales[[#This Row],[SalesRepID]],dPSalesRep[SalesRepID],dPSalesRep[Region])</f>
        <v>West</v>
      </c>
      <c r="M928" s="33">
        <f>fSales[[#This Row],[Units]]*_xlfn.XLOOKUP(fSales[[#This Row],[ProductID]],dProduct[ProductID],dProduct[CratePrice])</f>
        <v>10080</v>
      </c>
    </row>
    <row r="929" spans="7:13" x14ac:dyDescent="0.3">
      <c r="G929" s="32">
        <v>45943</v>
      </c>
      <c r="H929">
        <v>24</v>
      </c>
      <c r="I929" t="s">
        <v>46</v>
      </c>
      <c r="J929" t="s">
        <v>66</v>
      </c>
      <c r="K929" s="33" t="str">
        <f>_xlfn.XLOOKUP(fSales[[#This Row],[ProductID]],dProduct[ProductID],dProduct[Product])</f>
        <v>Kiwi</v>
      </c>
      <c r="L929" s="33" t="str">
        <f>_xlfn.XLOOKUP(fSales[[#This Row],[SalesRepID]],dPSalesRep[SalesRepID],dPSalesRep[Region])</f>
        <v>East</v>
      </c>
      <c r="M929" s="33">
        <f>fSales[[#This Row],[Units]]*_xlfn.XLOOKUP(fSales[[#This Row],[ProductID]],dProduct[ProductID],dProduct[CratePrice])</f>
        <v>540</v>
      </c>
    </row>
    <row r="930" spans="7:13" x14ac:dyDescent="0.3">
      <c r="G930" s="32">
        <v>45943</v>
      </c>
      <c r="H930">
        <v>108</v>
      </c>
      <c r="I930" t="s">
        <v>46</v>
      </c>
      <c r="J930" t="s">
        <v>57</v>
      </c>
      <c r="K930" s="33" t="str">
        <f>_xlfn.XLOOKUP(fSales[[#This Row],[ProductID]],dProduct[ProductID],dProduct[Product])</f>
        <v>Kiwi</v>
      </c>
      <c r="L930" s="33" t="str">
        <f>_xlfn.XLOOKUP(fSales[[#This Row],[SalesRepID]],dPSalesRep[SalesRepID],dPSalesRep[Region])</f>
        <v>MidWest</v>
      </c>
      <c r="M930" s="33">
        <f>fSales[[#This Row],[Units]]*_xlfn.XLOOKUP(fSales[[#This Row],[ProductID]],dProduct[ProductID],dProduct[CratePrice])</f>
        <v>2430</v>
      </c>
    </row>
    <row r="931" spans="7:13" x14ac:dyDescent="0.3">
      <c r="G931" s="32">
        <v>45946</v>
      </c>
      <c r="H931">
        <v>156</v>
      </c>
      <c r="I931" t="s">
        <v>42</v>
      </c>
      <c r="J931" t="s">
        <v>66</v>
      </c>
      <c r="K931" s="33" t="str">
        <f>_xlfn.XLOOKUP(fSales[[#This Row],[ProductID]],dProduct[ProductID],dProduct[Product])</f>
        <v>Orange</v>
      </c>
      <c r="L931" s="33" t="str">
        <f>_xlfn.XLOOKUP(fSales[[#This Row],[SalesRepID]],dPSalesRep[SalesRepID],dPSalesRep[Region])</f>
        <v>East</v>
      </c>
      <c r="M931" s="33">
        <f>fSales[[#This Row],[Units]]*_xlfn.XLOOKUP(fSales[[#This Row],[ProductID]],dProduct[ProductID],dProduct[CratePrice])</f>
        <v>4641</v>
      </c>
    </row>
    <row r="932" spans="7:13" x14ac:dyDescent="0.3">
      <c r="G932" s="32">
        <v>45946</v>
      </c>
      <c r="H932">
        <v>144</v>
      </c>
      <c r="I932" t="s">
        <v>50</v>
      </c>
      <c r="J932" t="s">
        <v>66</v>
      </c>
      <c r="K932" s="33" t="str">
        <f>_xlfn.XLOOKUP(fSales[[#This Row],[ProductID]],dProduct[ProductID],dProduct[Product])</f>
        <v>Cherry</v>
      </c>
      <c r="L932" s="33" t="str">
        <f>_xlfn.XLOOKUP(fSales[[#This Row],[SalesRepID]],dPSalesRep[SalesRepID],dPSalesRep[Region])</f>
        <v>East</v>
      </c>
      <c r="M932" s="33">
        <f>fSales[[#This Row],[Units]]*_xlfn.XLOOKUP(fSales[[#This Row],[ProductID]],dProduct[ProductID],dProduct[CratePrice])</f>
        <v>6292.8</v>
      </c>
    </row>
    <row r="933" spans="7:13" x14ac:dyDescent="0.3">
      <c r="G933" s="32">
        <v>45946</v>
      </c>
      <c r="H933">
        <v>204</v>
      </c>
      <c r="I933" t="s">
        <v>46</v>
      </c>
      <c r="J933" t="s">
        <v>56</v>
      </c>
      <c r="K933" s="33" t="str">
        <f>_xlfn.XLOOKUP(fSales[[#This Row],[ProductID]],dProduct[ProductID],dProduct[Product])</f>
        <v>Kiwi</v>
      </c>
      <c r="L933" s="33" t="str">
        <f>_xlfn.XLOOKUP(fSales[[#This Row],[SalesRepID]],dPSalesRep[SalesRepID],dPSalesRep[Region])</f>
        <v>NW</v>
      </c>
      <c r="M933" s="33">
        <f>fSales[[#This Row],[Units]]*_xlfn.XLOOKUP(fSales[[#This Row],[ProductID]],dProduct[ProductID],dProduct[CratePrice])</f>
        <v>4590</v>
      </c>
    </row>
    <row r="934" spans="7:13" x14ac:dyDescent="0.3">
      <c r="G934" s="32">
        <v>45948</v>
      </c>
      <c r="H934">
        <v>36</v>
      </c>
      <c r="I934" t="s">
        <v>50</v>
      </c>
      <c r="J934" t="s">
        <v>57</v>
      </c>
      <c r="K934" s="33" t="str">
        <f>_xlfn.XLOOKUP(fSales[[#This Row],[ProductID]],dProduct[ProductID],dProduct[Product])</f>
        <v>Cherry</v>
      </c>
      <c r="L934" s="33" t="str">
        <f>_xlfn.XLOOKUP(fSales[[#This Row],[SalesRepID]],dPSalesRep[SalesRepID],dPSalesRep[Region])</f>
        <v>MidWest</v>
      </c>
      <c r="M934" s="33">
        <f>fSales[[#This Row],[Units]]*_xlfn.XLOOKUP(fSales[[#This Row],[ProductID]],dProduct[ProductID],dProduct[CratePrice])</f>
        <v>1573.2</v>
      </c>
    </row>
    <row r="935" spans="7:13" x14ac:dyDescent="0.3">
      <c r="G935" s="32">
        <v>45949</v>
      </c>
      <c r="H935">
        <v>168</v>
      </c>
      <c r="I935" t="s">
        <v>50</v>
      </c>
      <c r="J935" t="s">
        <v>56</v>
      </c>
      <c r="K935" s="33" t="str">
        <f>_xlfn.XLOOKUP(fSales[[#This Row],[ProductID]],dProduct[ProductID],dProduct[Product])</f>
        <v>Cherry</v>
      </c>
      <c r="L935" s="33" t="str">
        <f>_xlfn.XLOOKUP(fSales[[#This Row],[SalesRepID]],dPSalesRep[SalesRepID],dPSalesRep[Region])</f>
        <v>NW</v>
      </c>
      <c r="M935" s="33">
        <f>fSales[[#This Row],[Units]]*_xlfn.XLOOKUP(fSales[[#This Row],[ProductID]],dProduct[ProductID],dProduct[CratePrice])</f>
        <v>7341.6</v>
      </c>
    </row>
    <row r="936" spans="7:13" x14ac:dyDescent="0.3">
      <c r="G936" s="32">
        <v>45950</v>
      </c>
      <c r="H936">
        <v>144</v>
      </c>
      <c r="I936" t="s">
        <v>42</v>
      </c>
      <c r="J936" t="s">
        <v>66</v>
      </c>
      <c r="K936" s="33" t="str">
        <f>_xlfn.XLOOKUP(fSales[[#This Row],[ProductID]],dProduct[ProductID],dProduct[Product])</f>
        <v>Orange</v>
      </c>
      <c r="L936" s="33" t="str">
        <f>_xlfn.XLOOKUP(fSales[[#This Row],[SalesRepID]],dPSalesRep[SalesRepID],dPSalesRep[Region])</f>
        <v>East</v>
      </c>
      <c r="M936" s="33">
        <f>fSales[[#This Row],[Units]]*_xlfn.XLOOKUP(fSales[[#This Row],[ProductID]],dProduct[ProductID],dProduct[CratePrice])</f>
        <v>4284</v>
      </c>
    </row>
    <row r="937" spans="7:13" x14ac:dyDescent="0.3">
      <c r="G937" s="32">
        <v>45951</v>
      </c>
      <c r="H937">
        <v>228</v>
      </c>
      <c r="I937" t="s">
        <v>48</v>
      </c>
      <c r="J937" t="s">
        <v>56</v>
      </c>
      <c r="K937" s="33" t="str">
        <f>_xlfn.XLOOKUP(fSales[[#This Row],[ProductID]],dProduct[ProductID],dProduct[Product])</f>
        <v>Banana</v>
      </c>
      <c r="L937" s="33" t="str">
        <f>_xlfn.XLOOKUP(fSales[[#This Row],[SalesRepID]],dPSalesRep[SalesRepID],dPSalesRep[Region])</f>
        <v>NW</v>
      </c>
      <c r="M937" s="33">
        <f>fSales[[#This Row],[Units]]*_xlfn.XLOOKUP(fSales[[#This Row],[ProductID]],dProduct[ProductID],dProduct[CratePrice])</f>
        <v>3990</v>
      </c>
    </row>
    <row r="938" spans="7:13" x14ac:dyDescent="0.3">
      <c r="G938" s="32">
        <v>45952</v>
      </c>
      <c r="H938">
        <v>168</v>
      </c>
      <c r="I938" t="s">
        <v>48</v>
      </c>
      <c r="J938" t="s">
        <v>57</v>
      </c>
      <c r="K938" s="33" t="str">
        <f>_xlfn.XLOOKUP(fSales[[#This Row],[ProductID]],dProduct[ProductID],dProduct[Product])</f>
        <v>Banana</v>
      </c>
      <c r="L938" s="33" t="str">
        <f>_xlfn.XLOOKUP(fSales[[#This Row],[SalesRepID]],dPSalesRep[SalesRepID],dPSalesRep[Region])</f>
        <v>MidWest</v>
      </c>
      <c r="M938" s="33">
        <f>fSales[[#This Row],[Units]]*_xlfn.XLOOKUP(fSales[[#This Row],[ProductID]],dProduct[ProductID],dProduct[CratePrice])</f>
        <v>2940</v>
      </c>
    </row>
    <row r="939" spans="7:13" x14ac:dyDescent="0.3">
      <c r="G939" s="32">
        <v>45952</v>
      </c>
      <c r="H939">
        <v>252</v>
      </c>
      <c r="I939" t="s">
        <v>50</v>
      </c>
      <c r="J939" t="s">
        <v>57</v>
      </c>
      <c r="K939" s="33" t="str">
        <f>_xlfn.XLOOKUP(fSales[[#This Row],[ProductID]],dProduct[ProductID],dProduct[Product])</f>
        <v>Cherry</v>
      </c>
      <c r="L939" s="33" t="str">
        <f>_xlfn.XLOOKUP(fSales[[#This Row],[SalesRepID]],dPSalesRep[SalesRepID],dPSalesRep[Region])</f>
        <v>MidWest</v>
      </c>
      <c r="M939" s="33">
        <f>fSales[[#This Row],[Units]]*_xlfn.XLOOKUP(fSales[[#This Row],[ProductID]],dProduct[ProductID],dProduct[CratePrice])</f>
        <v>11012.400000000001</v>
      </c>
    </row>
    <row r="940" spans="7:13" x14ac:dyDescent="0.3">
      <c r="G940" s="32">
        <v>45953</v>
      </c>
      <c r="H940">
        <v>156</v>
      </c>
      <c r="I940" t="s">
        <v>50</v>
      </c>
      <c r="J940" t="s">
        <v>58</v>
      </c>
      <c r="K940" s="33" t="str">
        <f>_xlfn.XLOOKUP(fSales[[#This Row],[ProductID]],dProduct[ProductID],dProduct[Product])</f>
        <v>Cherry</v>
      </c>
      <c r="L940" s="33" t="str">
        <f>_xlfn.XLOOKUP(fSales[[#This Row],[SalesRepID]],dPSalesRep[SalesRepID],dPSalesRep[Region])</f>
        <v>East</v>
      </c>
      <c r="M940" s="33">
        <f>fSales[[#This Row],[Units]]*_xlfn.XLOOKUP(fSales[[#This Row],[ProductID]],dProduct[ProductID],dProduct[CratePrice])</f>
        <v>6817.2000000000007</v>
      </c>
    </row>
    <row r="941" spans="7:13" x14ac:dyDescent="0.3">
      <c r="G941" s="32">
        <v>45953</v>
      </c>
      <c r="H941">
        <v>48</v>
      </c>
      <c r="I941" t="s">
        <v>50</v>
      </c>
      <c r="J941" t="s">
        <v>56</v>
      </c>
      <c r="K941" s="33" t="str">
        <f>_xlfn.XLOOKUP(fSales[[#This Row],[ProductID]],dProduct[ProductID],dProduct[Product])</f>
        <v>Cherry</v>
      </c>
      <c r="L941" s="33" t="str">
        <f>_xlfn.XLOOKUP(fSales[[#This Row],[SalesRepID]],dPSalesRep[SalesRepID],dPSalesRep[Region])</f>
        <v>NW</v>
      </c>
      <c r="M941" s="33">
        <f>fSales[[#This Row],[Units]]*_xlfn.XLOOKUP(fSales[[#This Row],[ProductID]],dProduct[ProductID],dProduct[CratePrice])</f>
        <v>2097.6000000000004</v>
      </c>
    </row>
    <row r="942" spans="7:13" x14ac:dyDescent="0.3">
      <c r="G942" s="32">
        <v>45953</v>
      </c>
      <c r="H942">
        <v>264</v>
      </c>
      <c r="I942" t="s">
        <v>42</v>
      </c>
      <c r="J942" t="s">
        <v>55</v>
      </c>
      <c r="K942" s="33" t="str">
        <f>_xlfn.XLOOKUP(fSales[[#This Row],[ProductID]],dProduct[ProductID],dProduct[Product])</f>
        <v>Orange</v>
      </c>
      <c r="L942" s="33" t="str">
        <f>_xlfn.XLOOKUP(fSales[[#This Row],[SalesRepID]],dPSalesRep[SalesRepID],dPSalesRep[Region])</f>
        <v>West</v>
      </c>
      <c r="M942" s="33">
        <f>fSales[[#This Row],[Units]]*_xlfn.XLOOKUP(fSales[[#This Row],[ProductID]],dProduct[ProductID],dProduct[CratePrice])</f>
        <v>7854</v>
      </c>
    </row>
    <row r="943" spans="7:13" x14ac:dyDescent="0.3">
      <c r="G943" s="32">
        <v>45953</v>
      </c>
      <c r="H943">
        <v>84</v>
      </c>
      <c r="I943" t="s">
        <v>43</v>
      </c>
      <c r="J943" t="s">
        <v>66</v>
      </c>
      <c r="K943" s="33" t="str">
        <f>_xlfn.XLOOKUP(fSales[[#This Row],[ProductID]],dProduct[ProductID],dProduct[Product])</f>
        <v>Apple</v>
      </c>
      <c r="L943" s="33" t="str">
        <f>_xlfn.XLOOKUP(fSales[[#This Row],[SalesRepID]],dPSalesRep[SalesRepID],dPSalesRep[Region])</f>
        <v>East</v>
      </c>
      <c r="M943" s="33">
        <f>fSales[[#This Row],[Units]]*_xlfn.XLOOKUP(fSales[[#This Row],[ProductID]],dProduct[ProductID],dProduct[CratePrice])</f>
        <v>2940</v>
      </c>
    </row>
    <row r="944" spans="7:13" x14ac:dyDescent="0.3">
      <c r="G944" s="32">
        <v>45953</v>
      </c>
      <c r="H944">
        <v>60</v>
      </c>
      <c r="I944" t="s">
        <v>50</v>
      </c>
      <c r="J944" t="s">
        <v>55</v>
      </c>
      <c r="K944" s="33" t="str">
        <f>_xlfn.XLOOKUP(fSales[[#This Row],[ProductID]],dProduct[ProductID],dProduct[Product])</f>
        <v>Cherry</v>
      </c>
      <c r="L944" s="33" t="str">
        <f>_xlfn.XLOOKUP(fSales[[#This Row],[SalesRepID]],dPSalesRep[SalesRepID],dPSalesRep[Region])</f>
        <v>West</v>
      </c>
      <c r="M944" s="33">
        <f>fSales[[#This Row],[Units]]*_xlfn.XLOOKUP(fSales[[#This Row],[ProductID]],dProduct[ProductID],dProduct[CratePrice])</f>
        <v>2622</v>
      </c>
    </row>
    <row r="945" spans="7:13" x14ac:dyDescent="0.3">
      <c r="G945" s="32">
        <v>45954</v>
      </c>
      <c r="H945">
        <v>192</v>
      </c>
      <c r="I945" t="s">
        <v>42</v>
      </c>
      <c r="J945" t="s">
        <v>58</v>
      </c>
      <c r="K945" s="33" t="str">
        <f>_xlfn.XLOOKUP(fSales[[#This Row],[ProductID]],dProduct[ProductID],dProduct[Product])</f>
        <v>Orange</v>
      </c>
      <c r="L945" s="33" t="str">
        <f>_xlfn.XLOOKUP(fSales[[#This Row],[SalesRepID]],dPSalesRep[SalesRepID],dPSalesRep[Region])</f>
        <v>East</v>
      </c>
      <c r="M945" s="33">
        <f>fSales[[#This Row],[Units]]*_xlfn.XLOOKUP(fSales[[#This Row],[ProductID]],dProduct[ProductID],dProduct[CratePrice])</f>
        <v>5712</v>
      </c>
    </row>
    <row r="946" spans="7:13" x14ac:dyDescent="0.3">
      <c r="G946" s="32">
        <v>45954</v>
      </c>
      <c r="H946">
        <v>96</v>
      </c>
      <c r="I946" t="s">
        <v>48</v>
      </c>
      <c r="J946" t="s">
        <v>56</v>
      </c>
      <c r="K946" s="33" t="str">
        <f>_xlfn.XLOOKUP(fSales[[#This Row],[ProductID]],dProduct[ProductID],dProduct[Product])</f>
        <v>Banana</v>
      </c>
      <c r="L946" s="33" t="str">
        <f>_xlfn.XLOOKUP(fSales[[#This Row],[SalesRepID]],dPSalesRep[SalesRepID],dPSalesRep[Region])</f>
        <v>NW</v>
      </c>
      <c r="M946" s="33">
        <f>fSales[[#This Row],[Units]]*_xlfn.XLOOKUP(fSales[[#This Row],[ProductID]],dProduct[ProductID],dProduct[CratePrice])</f>
        <v>1680</v>
      </c>
    </row>
    <row r="947" spans="7:13" x14ac:dyDescent="0.3">
      <c r="G947" s="32">
        <v>45955</v>
      </c>
      <c r="H947">
        <v>156</v>
      </c>
      <c r="I947" t="s">
        <v>43</v>
      </c>
      <c r="J947" t="s">
        <v>57</v>
      </c>
      <c r="K947" s="33" t="str">
        <f>_xlfn.XLOOKUP(fSales[[#This Row],[ProductID]],dProduct[ProductID],dProduct[Product])</f>
        <v>Apple</v>
      </c>
      <c r="L947" s="33" t="str">
        <f>_xlfn.XLOOKUP(fSales[[#This Row],[SalesRepID]],dPSalesRep[SalesRepID],dPSalesRep[Region])</f>
        <v>MidWest</v>
      </c>
      <c r="M947" s="33">
        <f>fSales[[#This Row],[Units]]*_xlfn.XLOOKUP(fSales[[#This Row],[ProductID]],dProduct[ProductID],dProduct[CratePrice])</f>
        <v>5460</v>
      </c>
    </row>
    <row r="948" spans="7:13" x14ac:dyDescent="0.3">
      <c r="G948" s="32">
        <v>45955</v>
      </c>
      <c r="H948">
        <v>36</v>
      </c>
      <c r="I948" t="s">
        <v>42</v>
      </c>
      <c r="J948" t="s">
        <v>57</v>
      </c>
      <c r="K948" s="33" t="str">
        <f>_xlfn.XLOOKUP(fSales[[#This Row],[ProductID]],dProduct[ProductID],dProduct[Product])</f>
        <v>Orange</v>
      </c>
      <c r="L948" s="33" t="str">
        <f>_xlfn.XLOOKUP(fSales[[#This Row],[SalesRepID]],dPSalesRep[SalesRepID],dPSalesRep[Region])</f>
        <v>MidWest</v>
      </c>
      <c r="M948" s="33">
        <f>fSales[[#This Row],[Units]]*_xlfn.XLOOKUP(fSales[[#This Row],[ProductID]],dProduct[ProductID],dProduct[CratePrice])</f>
        <v>1071</v>
      </c>
    </row>
    <row r="949" spans="7:13" x14ac:dyDescent="0.3">
      <c r="G949" s="32">
        <v>45956</v>
      </c>
      <c r="H949">
        <v>96</v>
      </c>
      <c r="I949" t="s">
        <v>43</v>
      </c>
      <c r="J949" t="s">
        <v>55</v>
      </c>
      <c r="K949" s="33" t="str">
        <f>_xlfn.XLOOKUP(fSales[[#This Row],[ProductID]],dProduct[ProductID],dProduct[Product])</f>
        <v>Apple</v>
      </c>
      <c r="L949" s="33" t="str">
        <f>_xlfn.XLOOKUP(fSales[[#This Row],[SalesRepID]],dPSalesRep[SalesRepID],dPSalesRep[Region])</f>
        <v>West</v>
      </c>
      <c r="M949" s="33">
        <f>fSales[[#This Row],[Units]]*_xlfn.XLOOKUP(fSales[[#This Row],[ProductID]],dProduct[ProductID],dProduct[CratePrice])</f>
        <v>3360</v>
      </c>
    </row>
    <row r="950" spans="7:13" x14ac:dyDescent="0.3">
      <c r="G950" s="32">
        <v>45956</v>
      </c>
      <c r="H950">
        <v>252</v>
      </c>
      <c r="I950" t="s">
        <v>43</v>
      </c>
      <c r="J950" t="s">
        <v>58</v>
      </c>
      <c r="K950" s="33" t="str">
        <f>_xlfn.XLOOKUP(fSales[[#This Row],[ProductID]],dProduct[ProductID],dProduct[Product])</f>
        <v>Apple</v>
      </c>
      <c r="L950" s="33" t="str">
        <f>_xlfn.XLOOKUP(fSales[[#This Row],[SalesRepID]],dPSalesRep[SalesRepID],dPSalesRep[Region])</f>
        <v>East</v>
      </c>
      <c r="M950" s="33">
        <f>fSales[[#This Row],[Units]]*_xlfn.XLOOKUP(fSales[[#This Row],[ProductID]],dProduct[ProductID],dProduct[CratePrice])</f>
        <v>8820</v>
      </c>
    </row>
    <row r="951" spans="7:13" x14ac:dyDescent="0.3">
      <c r="G951" s="32">
        <v>45956</v>
      </c>
      <c r="H951">
        <v>216</v>
      </c>
      <c r="I951" t="s">
        <v>43</v>
      </c>
      <c r="J951" t="s">
        <v>58</v>
      </c>
      <c r="K951" s="33" t="str">
        <f>_xlfn.XLOOKUP(fSales[[#This Row],[ProductID]],dProduct[ProductID],dProduct[Product])</f>
        <v>Apple</v>
      </c>
      <c r="L951" s="33" t="str">
        <f>_xlfn.XLOOKUP(fSales[[#This Row],[SalesRepID]],dPSalesRep[SalesRepID],dPSalesRep[Region])</f>
        <v>East</v>
      </c>
      <c r="M951" s="33">
        <f>fSales[[#This Row],[Units]]*_xlfn.XLOOKUP(fSales[[#This Row],[ProductID]],dProduct[ProductID],dProduct[CratePrice])</f>
        <v>7560</v>
      </c>
    </row>
    <row r="952" spans="7:13" x14ac:dyDescent="0.3">
      <c r="G952" s="32">
        <v>45956</v>
      </c>
      <c r="H952">
        <v>240</v>
      </c>
      <c r="I952" t="s">
        <v>46</v>
      </c>
      <c r="J952" t="s">
        <v>56</v>
      </c>
      <c r="K952" s="33" t="str">
        <f>_xlfn.XLOOKUP(fSales[[#This Row],[ProductID]],dProduct[ProductID],dProduct[Product])</f>
        <v>Kiwi</v>
      </c>
      <c r="L952" s="33" t="str">
        <f>_xlfn.XLOOKUP(fSales[[#This Row],[SalesRepID]],dPSalesRep[SalesRepID],dPSalesRep[Region])</f>
        <v>NW</v>
      </c>
      <c r="M952" s="33">
        <f>fSales[[#This Row],[Units]]*_xlfn.XLOOKUP(fSales[[#This Row],[ProductID]],dProduct[ProductID],dProduct[CratePrice])</f>
        <v>5400</v>
      </c>
    </row>
    <row r="953" spans="7:13" x14ac:dyDescent="0.3">
      <c r="G953" s="32">
        <v>45956</v>
      </c>
      <c r="H953">
        <v>132</v>
      </c>
      <c r="I953" t="s">
        <v>50</v>
      </c>
      <c r="J953" t="s">
        <v>58</v>
      </c>
      <c r="K953" s="33" t="str">
        <f>_xlfn.XLOOKUP(fSales[[#This Row],[ProductID]],dProduct[ProductID],dProduct[Product])</f>
        <v>Cherry</v>
      </c>
      <c r="L953" s="33" t="str">
        <f>_xlfn.XLOOKUP(fSales[[#This Row],[SalesRepID]],dPSalesRep[SalesRepID],dPSalesRep[Region])</f>
        <v>East</v>
      </c>
      <c r="M953" s="33">
        <f>fSales[[#This Row],[Units]]*_xlfn.XLOOKUP(fSales[[#This Row],[ProductID]],dProduct[ProductID],dProduct[CratePrice])</f>
        <v>5768.4000000000005</v>
      </c>
    </row>
    <row r="954" spans="7:13" x14ac:dyDescent="0.3">
      <c r="G954" s="32">
        <v>45956</v>
      </c>
      <c r="H954">
        <v>264</v>
      </c>
      <c r="I954" t="s">
        <v>43</v>
      </c>
      <c r="J954" t="s">
        <v>57</v>
      </c>
      <c r="K954" s="33" t="str">
        <f>_xlfn.XLOOKUP(fSales[[#This Row],[ProductID]],dProduct[ProductID],dProduct[Product])</f>
        <v>Apple</v>
      </c>
      <c r="L954" s="33" t="str">
        <f>_xlfn.XLOOKUP(fSales[[#This Row],[SalesRepID]],dPSalesRep[SalesRepID],dPSalesRep[Region])</f>
        <v>MidWest</v>
      </c>
      <c r="M954" s="33">
        <f>fSales[[#This Row],[Units]]*_xlfn.XLOOKUP(fSales[[#This Row],[ProductID]],dProduct[ProductID],dProduct[CratePrice])</f>
        <v>9240</v>
      </c>
    </row>
    <row r="955" spans="7:13" x14ac:dyDescent="0.3">
      <c r="G955" s="32">
        <v>45956</v>
      </c>
      <c r="H955">
        <v>84</v>
      </c>
      <c r="I955" t="s">
        <v>43</v>
      </c>
      <c r="J955" t="s">
        <v>66</v>
      </c>
      <c r="K955" s="33" t="str">
        <f>_xlfn.XLOOKUP(fSales[[#This Row],[ProductID]],dProduct[ProductID],dProduct[Product])</f>
        <v>Apple</v>
      </c>
      <c r="L955" s="33" t="str">
        <f>_xlfn.XLOOKUP(fSales[[#This Row],[SalesRepID]],dPSalesRep[SalesRepID],dPSalesRep[Region])</f>
        <v>East</v>
      </c>
      <c r="M955" s="33">
        <f>fSales[[#This Row],[Units]]*_xlfn.XLOOKUP(fSales[[#This Row],[ProductID]],dProduct[ProductID],dProduct[CratePrice])</f>
        <v>2940</v>
      </c>
    </row>
    <row r="956" spans="7:13" x14ac:dyDescent="0.3">
      <c r="G956" s="32">
        <v>45957</v>
      </c>
      <c r="H956">
        <v>240</v>
      </c>
      <c r="I956" t="s">
        <v>50</v>
      </c>
      <c r="J956" t="s">
        <v>58</v>
      </c>
      <c r="K956" s="33" t="str">
        <f>_xlfn.XLOOKUP(fSales[[#This Row],[ProductID]],dProduct[ProductID],dProduct[Product])</f>
        <v>Cherry</v>
      </c>
      <c r="L956" s="33" t="str">
        <f>_xlfn.XLOOKUP(fSales[[#This Row],[SalesRepID]],dPSalesRep[SalesRepID],dPSalesRep[Region])</f>
        <v>East</v>
      </c>
      <c r="M956" s="33">
        <f>fSales[[#This Row],[Units]]*_xlfn.XLOOKUP(fSales[[#This Row],[ProductID]],dProduct[ProductID],dProduct[CratePrice])</f>
        <v>10488</v>
      </c>
    </row>
    <row r="957" spans="7:13" x14ac:dyDescent="0.3">
      <c r="G957" s="32">
        <v>45958</v>
      </c>
      <c r="H957">
        <v>60</v>
      </c>
      <c r="I957" t="s">
        <v>43</v>
      </c>
      <c r="J957" t="s">
        <v>58</v>
      </c>
      <c r="K957" s="33" t="str">
        <f>_xlfn.XLOOKUP(fSales[[#This Row],[ProductID]],dProduct[ProductID],dProduct[Product])</f>
        <v>Apple</v>
      </c>
      <c r="L957" s="33" t="str">
        <f>_xlfn.XLOOKUP(fSales[[#This Row],[SalesRepID]],dPSalesRep[SalesRepID],dPSalesRep[Region])</f>
        <v>East</v>
      </c>
      <c r="M957" s="33">
        <f>fSales[[#This Row],[Units]]*_xlfn.XLOOKUP(fSales[[#This Row],[ProductID]],dProduct[ProductID],dProduct[CratePrice])</f>
        <v>2100</v>
      </c>
    </row>
    <row r="958" spans="7:13" x14ac:dyDescent="0.3">
      <c r="G958" s="32">
        <v>45958</v>
      </c>
      <c r="H958">
        <v>72</v>
      </c>
      <c r="I958" t="s">
        <v>43</v>
      </c>
      <c r="J958" t="s">
        <v>56</v>
      </c>
      <c r="K958" s="33" t="str">
        <f>_xlfn.XLOOKUP(fSales[[#This Row],[ProductID]],dProduct[ProductID],dProduct[Product])</f>
        <v>Apple</v>
      </c>
      <c r="L958" s="33" t="str">
        <f>_xlfn.XLOOKUP(fSales[[#This Row],[SalesRepID]],dPSalesRep[SalesRepID],dPSalesRep[Region])</f>
        <v>NW</v>
      </c>
      <c r="M958" s="33">
        <f>fSales[[#This Row],[Units]]*_xlfn.XLOOKUP(fSales[[#This Row],[ProductID]],dProduct[ProductID],dProduct[CratePrice])</f>
        <v>2520</v>
      </c>
    </row>
    <row r="959" spans="7:13" x14ac:dyDescent="0.3">
      <c r="G959" s="32">
        <v>45958</v>
      </c>
      <c r="H959">
        <v>72</v>
      </c>
      <c r="I959" t="s">
        <v>43</v>
      </c>
      <c r="J959" t="s">
        <v>57</v>
      </c>
      <c r="K959" s="33" t="str">
        <f>_xlfn.XLOOKUP(fSales[[#This Row],[ProductID]],dProduct[ProductID],dProduct[Product])</f>
        <v>Apple</v>
      </c>
      <c r="L959" s="33" t="str">
        <f>_xlfn.XLOOKUP(fSales[[#This Row],[SalesRepID]],dPSalesRep[SalesRepID],dPSalesRep[Region])</f>
        <v>MidWest</v>
      </c>
      <c r="M959" s="33">
        <f>fSales[[#This Row],[Units]]*_xlfn.XLOOKUP(fSales[[#This Row],[ProductID]],dProduct[ProductID],dProduct[CratePrice])</f>
        <v>2520</v>
      </c>
    </row>
    <row r="960" spans="7:13" x14ac:dyDescent="0.3">
      <c r="G960" s="32">
        <v>45959</v>
      </c>
      <c r="H960">
        <v>84</v>
      </c>
      <c r="I960" t="s">
        <v>43</v>
      </c>
      <c r="J960" t="s">
        <v>56</v>
      </c>
      <c r="K960" s="33" t="str">
        <f>_xlfn.XLOOKUP(fSales[[#This Row],[ProductID]],dProduct[ProductID],dProduct[Product])</f>
        <v>Apple</v>
      </c>
      <c r="L960" s="33" t="str">
        <f>_xlfn.XLOOKUP(fSales[[#This Row],[SalesRepID]],dPSalesRep[SalesRepID],dPSalesRep[Region])</f>
        <v>NW</v>
      </c>
      <c r="M960" s="33">
        <f>fSales[[#This Row],[Units]]*_xlfn.XLOOKUP(fSales[[#This Row],[ProductID]],dProduct[ProductID],dProduct[CratePrice])</f>
        <v>2940</v>
      </c>
    </row>
    <row r="961" spans="7:13" x14ac:dyDescent="0.3">
      <c r="G961" s="32">
        <v>45960</v>
      </c>
      <c r="H961">
        <v>180</v>
      </c>
      <c r="I961" t="s">
        <v>42</v>
      </c>
      <c r="J961" t="s">
        <v>66</v>
      </c>
      <c r="K961" s="33" t="str">
        <f>_xlfn.XLOOKUP(fSales[[#This Row],[ProductID]],dProduct[ProductID],dProduct[Product])</f>
        <v>Orange</v>
      </c>
      <c r="L961" s="33" t="str">
        <f>_xlfn.XLOOKUP(fSales[[#This Row],[SalesRepID]],dPSalesRep[SalesRepID],dPSalesRep[Region])</f>
        <v>East</v>
      </c>
      <c r="M961" s="33">
        <f>fSales[[#This Row],[Units]]*_xlfn.XLOOKUP(fSales[[#This Row],[ProductID]],dProduct[ProductID],dProduct[CratePrice])</f>
        <v>5355</v>
      </c>
    </row>
    <row r="962" spans="7:13" x14ac:dyDescent="0.3">
      <c r="G962" s="32">
        <v>45960</v>
      </c>
      <c r="H962">
        <v>276</v>
      </c>
      <c r="I962" t="s">
        <v>50</v>
      </c>
      <c r="J962" t="s">
        <v>55</v>
      </c>
      <c r="K962" s="33" t="str">
        <f>_xlfn.XLOOKUP(fSales[[#This Row],[ProductID]],dProduct[ProductID],dProduct[Product])</f>
        <v>Cherry</v>
      </c>
      <c r="L962" s="33" t="str">
        <f>_xlfn.XLOOKUP(fSales[[#This Row],[SalesRepID]],dPSalesRep[SalesRepID],dPSalesRep[Region])</f>
        <v>West</v>
      </c>
      <c r="M962" s="33">
        <f>fSales[[#This Row],[Units]]*_xlfn.XLOOKUP(fSales[[#This Row],[ProductID]],dProduct[ProductID],dProduct[CratePrice])</f>
        <v>12061.2</v>
      </c>
    </row>
    <row r="963" spans="7:13" x14ac:dyDescent="0.3">
      <c r="G963" s="32">
        <v>45961</v>
      </c>
      <c r="H963">
        <v>60</v>
      </c>
      <c r="I963" t="s">
        <v>43</v>
      </c>
      <c r="J963" t="s">
        <v>58</v>
      </c>
      <c r="K963" s="33" t="str">
        <f>_xlfn.XLOOKUP(fSales[[#This Row],[ProductID]],dProduct[ProductID],dProduct[Product])</f>
        <v>Apple</v>
      </c>
      <c r="L963" s="33" t="str">
        <f>_xlfn.XLOOKUP(fSales[[#This Row],[SalesRepID]],dPSalesRep[SalesRepID],dPSalesRep[Region])</f>
        <v>East</v>
      </c>
      <c r="M963" s="33">
        <f>fSales[[#This Row],[Units]]*_xlfn.XLOOKUP(fSales[[#This Row],[ProductID]],dProduct[ProductID],dProduct[CratePrice])</f>
        <v>2100</v>
      </c>
    </row>
    <row r="964" spans="7:13" x14ac:dyDescent="0.3">
      <c r="G964" s="32">
        <v>45962</v>
      </c>
      <c r="H964">
        <v>72</v>
      </c>
      <c r="I964" t="s">
        <v>46</v>
      </c>
      <c r="J964" t="s">
        <v>56</v>
      </c>
      <c r="K964" s="33" t="str">
        <f>_xlfn.XLOOKUP(fSales[[#This Row],[ProductID]],dProduct[ProductID],dProduct[Product])</f>
        <v>Kiwi</v>
      </c>
      <c r="L964" s="33" t="str">
        <f>_xlfn.XLOOKUP(fSales[[#This Row],[SalesRepID]],dPSalesRep[SalesRepID],dPSalesRep[Region])</f>
        <v>NW</v>
      </c>
      <c r="M964" s="33">
        <f>fSales[[#This Row],[Units]]*_xlfn.XLOOKUP(fSales[[#This Row],[ProductID]],dProduct[ProductID],dProduct[CratePrice])</f>
        <v>1620</v>
      </c>
    </row>
    <row r="965" spans="7:13" x14ac:dyDescent="0.3">
      <c r="G965" s="32">
        <v>45963</v>
      </c>
      <c r="H965">
        <v>156</v>
      </c>
      <c r="I965" t="s">
        <v>50</v>
      </c>
      <c r="J965" t="s">
        <v>58</v>
      </c>
      <c r="K965" s="33" t="str">
        <f>_xlfn.XLOOKUP(fSales[[#This Row],[ProductID]],dProduct[ProductID],dProduct[Product])</f>
        <v>Cherry</v>
      </c>
      <c r="L965" s="33" t="str">
        <f>_xlfn.XLOOKUP(fSales[[#This Row],[SalesRepID]],dPSalesRep[SalesRepID],dPSalesRep[Region])</f>
        <v>East</v>
      </c>
      <c r="M965" s="33">
        <f>fSales[[#This Row],[Units]]*_xlfn.XLOOKUP(fSales[[#This Row],[ProductID]],dProduct[ProductID],dProduct[CratePrice])</f>
        <v>6817.2000000000007</v>
      </c>
    </row>
    <row r="966" spans="7:13" x14ac:dyDescent="0.3">
      <c r="G966" s="32">
        <v>45963</v>
      </c>
      <c r="H966">
        <v>84</v>
      </c>
      <c r="I966" t="s">
        <v>43</v>
      </c>
      <c r="J966" t="s">
        <v>55</v>
      </c>
      <c r="K966" s="33" t="str">
        <f>_xlfn.XLOOKUP(fSales[[#This Row],[ProductID]],dProduct[ProductID],dProduct[Product])</f>
        <v>Apple</v>
      </c>
      <c r="L966" s="33" t="str">
        <f>_xlfn.XLOOKUP(fSales[[#This Row],[SalesRepID]],dPSalesRep[SalesRepID],dPSalesRep[Region])</f>
        <v>West</v>
      </c>
      <c r="M966" s="33">
        <f>fSales[[#This Row],[Units]]*_xlfn.XLOOKUP(fSales[[#This Row],[ProductID]],dProduct[ProductID],dProduct[CratePrice])</f>
        <v>2940</v>
      </c>
    </row>
    <row r="967" spans="7:13" x14ac:dyDescent="0.3">
      <c r="G967" s="32">
        <v>45965</v>
      </c>
      <c r="H967">
        <v>60</v>
      </c>
      <c r="I967" t="s">
        <v>50</v>
      </c>
      <c r="J967" t="s">
        <v>66</v>
      </c>
      <c r="K967" s="33" t="str">
        <f>_xlfn.XLOOKUP(fSales[[#This Row],[ProductID]],dProduct[ProductID],dProduct[Product])</f>
        <v>Cherry</v>
      </c>
      <c r="L967" s="33" t="str">
        <f>_xlfn.XLOOKUP(fSales[[#This Row],[SalesRepID]],dPSalesRep[SalesRepID],dPSalesRep[Region])</f>
        <v>East</v>
      </c>
      <c r="M967" s="33">
        <f>fSales[[#This Row],[Units]]*_xlfn.XLOOKUP(fSales[[#This Row],[ProductID]],dProduct[ProductID],dProduct[CratePrice])</f>
        <v>2622</v>
      </c>
    </row>
    <row r="968" spans="7:13" x14ac:dyDescent="0.3">
      <c r="G968" s="32">
        <v>45966</v>
      </c>
      <c r="H968">
        <v>144</v>
      </c>
      <c r="I968" t="s">
        <v>48</v>
      </c>
      <c r="J968" t="s">
        <v>58</v>
      </c>
      <c r="K968" s="33" t="str">
        <f>_xlfn.XLOOKUP(fSales[[#This Row],[ProductID]],dProduct[ProductID],dProduct[Product])</f>
        <v>Banana</v>
      </c>
      <c r="L968" s="33" t="str">
        <f>_xlfn.XLOOKUP(fSales[[#This Row],[SalesRepID]],dPSalesRep[SalesRepID],dPSalesRep[Region])</f>
        <v>East</v>
      </c>
      <c r="M968" s="33">
        <f>fSales[[#This Row],[Units]]*_xlfn.XLOOKUP(fSales[[#This Row],[ProductID]],dProduct[ProductID],dProduct[CratePrice])</f>
        <v>2520</v>
      </c>
    </row>
    <row r="969" spans="7:13" x14ac:dyDescent="0.3">
      <c r="G969" s="32">
        <v>45966</v>
      </c>
      <c r="H969">
        <v>276</v>
      </c>
      <c r="I969" t="s">
        <v>46</v>
      </c>
      <c r="J969" t="s">
        <v>66</v>
      </c>
      <c r="K969" s="33" t="str">
        <f>_xlfn.XLOOKUP(fSales[[#This Row],[ProductID]],dProduct[ProductID],dProduct[Product])</f>
        <v>Kiwi</v>
      </c>
      <c r="L969" s="33" t="str">
        <f>_xlfn.XLOOKUP(fSales[[#This Row],[SalesRepID]],dPSalesRep[SalesRepID],dPSalesRep[Region])</f>
        <v>East</v>
      </c>
      <c r="M969" s="33">
        <f>fSales[[#This Row],[Units]]*_xlfn.XLOOKUP(fSales[[#This Row],[ProductID]],dProduct[ProductID],dProduct[CratePrice])</f>
        <v>6210</v>
      </c>
    </row>
    <row r="970" spans="7:13" x14ac:dyDescent="0.3">
      <c r="G970" s="32">
        <v>45967</v>
      </c>
      <c r="H970">
        <v>252</v>
      </c>
      <c r="I970" t="s">
        <v>43</v>
      </c>
      <c r="J970" t="s">
        <v>57</v>
      </c>
      <c r="K970" s="33" t="str">
        <f>_xlfn.XLOOKUP(fSales[[#This Row],[ProductID]],dProduct[ProductID],dProduct[Product])</f>
        <v>Apple</v>
      </c>
      <c r="L970" s="33" t="str">
        <f>_xlfn.XLOOKUP(fSales[[#This Row],[SalesRepID]],dPSalesRep[SalesRepID],dPSalesRep[Region])</f>
        <v>MidWest</v>
      </c>
      <c r="M970" s="33">
        <f>fSales[[#This Row],[Units]]*_xlfn.XLOOKUP(fSales[[#This Row],[ProductID]],dProduct[ProductID],dProduct[CratePrice])</f>
        <v>8820</v>
      </c>
    </row>
    <row r="971" spans="7:13" x14ac:dyDescent="0.3">
      <c r="G971" s="32">
        <v>45967</v>
      </c>
      <c r="H971">
        <v>24</v>
      </c>
      <c r="I971" t="s">
        <v>48</v>
      </c>
      <c r="J971" t="s">
        <v>56</v>
      </c>
      <c r="K971" s="33" t="str">
        <f>_xlfn.XLOOKUP(fSales[[#This Row],[ProductID]],dProduct[ProductID],dProduct[Product])</f>
        <v>Banana</v>
      </c>
      <c r="L971" s="33" t="str">
        <f>_xlfn.XLOOKUP(fSales[[#This Row],[SalesRepID]],dPSalesRep[SalesRepID],dPSalesRep[Region])</f>
        <v>NW</v>
      </c>
      <c r="M971" s="33">
        <f>fSales[[#This Row],[Units]]*_xlfn.XLOOKUP(fSales[[#This Row],[ProductID]],dProduct[ProductID],dProduct[CratePrice])</f>
        <v>420</v>
      </c>
    </row>
    <row r="972" spans="7:13" x14ac:dyDescent="0.3">
      <c r="G972" s="32">
        <v>45968</v>
      </c>
      <c r="H972">
        <v>288</v>
      </c>
      <c r="I972" t="s">
        <v>50</v>
      </c>
      <c r="J972" t="s">
        <v>55</v>
      </c>
      <c r="K972" s="33" t="str">
        <f>_xlfn.XLOOKUP(fSales[[#This Row],[ProductID]],dProduct[ProductID],dProduct[Product])</f>
        <v>Cherry</v>
      </c>
      <c r="L972" s="33" t="str">
        <f>_xlfn.XLOOKUP(fSales[[#This Row],[SalesRepID]],dPSalesRep[SalesRepID],dPSalesRep[Region])</f>
        <v>West</v>
      </c>
      <c r="M972" s="33">
        <f>fSales[[#This Row],[Units]]*_xlfn.XLOOKUP(fSales[[#This Row],[ProductID]],dProduct[ProductID],dProduct[CratePrice])</f>
        <v>12585.6</v>
      </c>
    </row>
    <row r="973" spans="7:13" x14ac:dyDescent="0.3">
      <c r="G973" s="32">
        <v>45969</v>
      </c>
      <c r="H973">
        <v>276</v>
      </c>
      <c r="I973" t="s">
        <v>46</v>
      </c>
      <c r="J973" t="s">
        <v>55</v>
      </c>
      <c r="K973" s="33" t="str">
        <f>_xlfn.XLOOKUP(fSales[[#This Row],[ProductID]],dProduct[ProductID],dProduct[Product])</f>
        <v>Kiwi</v>
      </c>
      <c r="L973" s="33" t="str">
        <f>_xlfn.XLOOKUP(fSales[[#This Row],[SalesRepID]],dPSalesRep[SalesRepID],dPSalesRep[Region])</f>
        <v>West</v>
      </c>
      <c r="M973" s="33">
        <f>fSales[[#This Row],[Units]]*_xlfn.XLOOKUP(fSales[[#This Row],[ProductID]],dProduct[ProductID],dProduct[CratePrice])</f>
        <v>6210</v>
      </c>
    </row>
    <row r="974" spans="7:13" x14ac:dyDescent="0.3">
      <c r="G974" s="32">
        <v>45970</v>
      </c>
      <c r="H974">
        <v>264</v>
      </c>
      <c r="I974" t="s">
        <v>50</v>
      </c>
      <c r="J974" t="s">
        <v>57</v>
      </c>
      <c r="K974" s="33" t="str">
        <f>_xlfn.XLOOKUP(fSales[[#This Row],[ProductID]],dProduct[ProductID],dProduct[Product])</f>
        <v>Cherry</v>
      </c>
      <c r="L974" s="33" t="str">
        <f>_xlfn.XLOOKUP(fSales[[#This Row],[SalesRepID]],dPSalesRep[SalesRepID],dPSalesRep[Region])</f>
        <v>MidWest</v>
      </c>
      <c r="M974" s="33">
        <f>fSales[[#This Row],[Units]]*_xlfn.XLOOKUP(fSales[[#This Row],[ProductID]],dProduct[ProductID],dProduct[CratePrice])</f>
        <v>11536.800000000001</v>
      </c>
    </row>
    <row r="975" spans="7:13" x14ac:dyDescent="0.3">
      <c r="G975" s="32">
        <v>45970</v>
      </c>
      <c r="H975">
        <v>276</v>
      </c>
      <c r="I975" t="s">
        <v>48</v>
      </c>
      <c r="J975" t="s">
        <v>57</v>
      </c>
      <c r="K975" s="33" t="str">
        <f>_xlfn.XLOOKUP(fSales[[#This Row],[ProductID]],dProduct[ProductID],dProduct[Product])</f>
        <v>Banana</v>
      </c>
      <c r="L975" s="33" t="str">
        <f>_xlfn.XLOOKUP(fSales[[#This Row],[SalesRepID]],dPSalesRep[SalesRepID],dPSalesRep[Region])</f>
        <v>MidWest</v>
      </c>
      <c r="M975" s="33">
        <f>fSales[[#This Row],[Units]]*_xlfn.XLOOKUP(fSales[[#This Row],[ProductID]],dProduct[ProductID],dProduct[CratePrice])</f>
        <v>4830</v>
      </c>
    </row>
    <row r="976" spans="7:13" x14ac:dyDescent="0.3">
      <c r="G976" s="32">
        <v>45971</v>
      </c>
      <c r="H976">
        <v>120</v>
      </c>
      <c r="I976" t="s">
        <v>50</v>
      </c>
      <c r="J976" t="s">
        <v>57</v>
      </c>
      <c r="K976" s="33" t="str">
        <f>_xlfn.XLOOKUP(fSales[[#This Row],[ProductID]],dProduct[ProductID],dProduct[Product])</f>
        <v>Cherry</v>
      </c>
      <c r="L976" s="33" t="str">
        <f>_xlfn.XLOOKUP(fSales[[#This Row],[SalesRepID]],dPSalesRep[SalesRepID],dPSalesRep[Region])</f>
        <v>MidWest</v>
      </c>
      <c r="M976" s="33">
        <f>fSales[[#This Row],[Units]]*_xlfn.XLOOKUP(fSales[[#This Row],[ProductID]],dProduct[ProductID],dProduct[CratePrice])</f>
        <v>5244</v>
      </c>
    </row>
    <row r="977" spans="7:13" x14ac:dyDescent="0.3">
      <c r="G977" s="32">
        <v>45971</v>
      </c>
      <c r="H977">
        <v>168</v>
      </c>
      <c r="I977" t="s">
        <v>50</v>
      </c>
      <c r="J977" t="s">
        <v>58</v>
      </c>
      <c r="K977" s="33" t="str">
        <f>_xlfn.XLOOKUP(fSales[[#This Row],[ProductID]],dProduct[ProductID],dProduct[Product])</f>
        <v>Cherry</v>
      </c>
      <c r="L977" s="33" t="str">
        <f>_xlfn.XLOOKUP(fSales[[#This Row],[SalesRepID]],dPSalesRep[SalesRepID],dPSalesRep[Region])</f>
        <v>East</v>
      </c>
      <c r="M977" s="33">
        <f>fSales[[#This Row],[Units]]*_xlfn.XLOOKUP(fSales[[#This Row],[ProductID]],dProduct[ProductID],dProduct[CratePrice])</f>
        <v>7341.6</v>
      </c>
    </row>
    <row r="978" spans="7:13" x14ac:dyDescent="0.3">
      <c r="G978" s="32">
        <v>45972</v>
      </c>
      <c r="H978">
        <v>108</v>
      </c>
      <c r="I978" t="s">
        <v>43</v>
      </c>
      <c r="J978" t="s">
        <v>56</v>
      </c>
      <c r="K978" s="33" t="str">
        <f>_xlfn.XLOOKUP(fSales[[#This Row],[ProductID]],dProduct[ProductID],dProduct[Product])</f>
        <v>Apple</v>
      </c>
      <c r="L978" s="33" t="str">
        <f>_xlfn.XLOOKUP(fSales[[#This Row],[SalesRepID]],dPSalesRep[SalesRepID],dPSalesRep[Region])</f>
        <v>NW</v>
      </c>
      <c r="M978" s="33">
        <f>fSales[[#This Row],[Units]]*_xlfn.XLOOKUP(fSales[[#This Row],[ProductID]],dProduct[ProductID],dProduct[CratePrice])</f>
        <v>3780</v>
      </c>
    </row>
    <row r="979" spans="7:13" x14ac:dyDescent="0.3">
      <c r="G979" s="32">
        <v>45973</v>
      </c>
      <c r="H979">
        <v>204</v>
      </c>
      <c r="I979" t="s">
        <v>50</v>
      </c>
      <c r="J979" t="s">
        <v>55</v>
      </c>
      <c r="K979" s="33" t="str">
        <f>_xlfn.XLOOKUP(fSales[[#This Row],[ProductID]],dProduct[ProductID],dProduct[Product])</f>
        <v>Cherry</v>
      </c>
      <c r="L979" s="33" t="str">
        <f>_xlfn.XLOOKUP(fSales[[#This Row],[SalesRepID]],dPSalesRep[SalesRepID],dPSalesRep[Region])</f>
        <v>West</v>
      </c>
      <c r="M979" s="33">
        <f>fSales[[#This Row],[Units]]*_xlfn.XLOOKUP(fSales[[#This Row],[ProductID]],dProduct[ProductID],dProduct[CratePrice])</f>
        <v>8914.8000000000011</v>
      </c>
    </row>
    <row r="980" spans="7:13" x14ac:dyDescent="0.3">
      <c r="G980" s="32">
        <v>45973</v>
      </c>
      <c r="H980">
        <v>204</v>
      </c>
      <c r="I980" t="s">
        <v>46</v>
      </c>
      <c r="J980" t="s">
        <v>66</v>
      </c>
      <c r="K980" s="33" t="str">
        <f>_xlfn.XLOOKUP(fSales[[#This Row],[ProductID]],dProduct[ProductID],dProduct[Product])</f>
        <v>Kiwi</v>
      </c>
      <c r="L980" s="33" t="str">
        <f>_xlfn.XLOOKUP(fSales[[#This Row],[SalesRepID]],dPSalesRep[SalesRepID],dPSalesRep[Region])</f>
        <v>East</v>
      </c>
      <c r="M980" s="33">
        <f>fSales[[#This Row],[Units]]*_xlfn.XLOOKUP(fSales[[#This Row],[ProductID]],dProduct[ProductID],dProduct[CratePrice])</f>
        <v>4590</v>
      </c>
    </row>
    <row r="981" spans="7:13" x14ac:dyDescent="0.3">
      <c r="G981" s="32">
        <v>45973</v>
      </c>
      <c r="H981">
        <v>60</v>
      </c>
      <c r="I981" t="s">
        <v>50</v>
      </c>
      <c r="J981" t="s">
        <v>56</v>
      </c>
      <c r="K981" s="33" t="str">
        <f>_xlfn.XLOOKUP(fSales[[#This Row],[ProductID]],dProduct[ProductID],dProduct[Product])</f>
        <v>Cherry</v>
      </c>
      <c r="L981" s="33" t="str">
        <f>_xlfn.XLOOKUP(fSales[[#This Row],[SalesRepID]],dPSalesRep[SalesRepID],dPSalesRep[Region])</f>
        <v>NW</v>
      </c>
      <c r="M981" s="33">
        <f>fSales[[#This Row],[Units]]*_xlfn.XLOOKUP(fSales[[#This Row],[ProductID]],dProduct[ProductID],dProduct[CratePrice])</f>
        <v>2622</v>
      </c>
    </row>
    <row r="982" spans="7:13" x14ac:dyDescent="0.3">
      <c r="G982" s="32">
        <v>45973</v>
      </c>
      <c r="H982">
        <v>180</v>
      </c>
      <c r="I982" t="s">
        <v>43</v>
      </c>
      <c r="J982" t="s">
        <v>55</v>
      </c>
      <c r="K982" s="33" t="str">
        <f>_xlfn.XLOOKUP(fSales[[#This Row],[ProductID]],dProduct[ProductID],dProduct[Product])</f>
        <v>Apple</v>
      </c>
      <c r="L982" s="33" t="str">
        <f>_xlfn.XLOOKUP(fSales[[#This Row],[SalesRepID]],dPSalesRep[SalesRepID],dPSalesRep[Region])</f>
        <v>West</v>
      </c>
      <c r="M982" s="33">
        <f>fSales[[#This Row],[Units]]*_xlfn.XLOOKUP(fSales[[#This Row],[ProductID]],dProduct[ProductID],dProduct[CratePrice])</f>
        <v>6300</v>
      </c>
    </row>
    <row r="983" spans="7:13" x14ac:dyDescent="0.3">
      <c r="G983" s="32">
        <v>45974</v>
      </c>
      <c r="H983">
        <v>300</v>
      </c>
      <c r="I983" t="s">
        <v>43</v>
      </c>
      <c r="J983" t="s">
        <v>66</v>
      </c>
      <c r="K983" s="33" t="str">
        <f>_xlfn.XLOOKUP(fSales[[#This Row],[ProductID]],dProduct[ProductID],dProduct[Product])</f>
        <v>Apple</v>
      </c>
      <c r="L983" s="33" t="str">
        <f>_xlfn.XLOOKUP(fSales[[#This Row],[SalesRepID]],dPSalesRep[SalesRepID],dPSalesRep[Region])</f>
        <v>East</v>
      </c>
      <c r="M983" s="33">
        <f>fSales[[#This Row],[Units]]*_xlfn.XLOOKUP(fSales[[#This Row],[ProductID]],dProduct[ProductID],dProduct[CratePrice])</f>
        <v>10500</v>
      </c>
    </row>
    <row r="984" spans="7:13" x14ac:dyDescent="0.3">
      <c r="G984" s="32">
        <v>45974</v>
      </c>
      <c r="H984">
        <v>252</v>
      </c>
      <c r="I984" t="s">
        <v>48</v>
      </c>
      <c r="J984" t="s">
        <v>56</v>
      </c>
      <c r="K984" s="33" t="str">
        <f>_xlfn.XLOOKUP(fSales[[#This Row],[ProductID]],dProduct[ProductID],dProduct[Product])</f>
        <v>Banana</v>
      </c>
      <c r="L984" s="33" t="str">
        <f>_xlfn.XLOOKUP(fSales[[#This Row],[SalesRepID]],dPSalesRep[SalesRepID],dPSalesRep[Region])</f>
        <v>NW</v>
      </c>
      <c r="M984" s="33">
        <f>fSales[[#This Row],[Units]]*_xlfn.XLOOKUP(fSales[[#This Row],[ProductID]],dProduct[ProductID],dProduct[CratePrice])</f>
        <v>4410</v>
      </c>
    </row>
    <row r="985" spans="7:13" x14ac:dyDescent="0.3">
      <c r="G985" s="32">
        <v>45974</v>
      </c>
      <c r="H985">
        <v>204</v>
      </c>
      <c r="I985" t="s">
        <v>50</v>
      </c>
      <c r="J985" t="s">
        <v>55</v>
      </c>
      <c r="K985" s="33" t="str">
        <f>_xlfn.XLOOKUP(fSales[[#This Row],[ProductID]],dProduct[ProductID],dProduct[Product])</f>
        <v>Cherry</v>
      </c>
      <c r="L985" s="33" t="str">
        <f>_xlfn.XLOOKUP(fSales[[#This Row],[SalesRepID]],dPSalesRep[SalesRepID],dPSalesRep[Region])</f>
        <v>West</v>
      </c>
      <c r="M985" s="33">
        <f>fSales[[#This Row],[Units]]*_xlfn.XLOOKUP(fSales[[#This Row],[ProductID]],dProduct[ProductID],dProduct[CratePrice])</f>
        <v>8914.8000000000011</v>
      </c>
    </row>
    <row r="986" spans="7:13" x14ac:dyDescent="0.3">
      <c r="G986" s="32">
        <v>45974</v>
      </c>
      <c r="H986">
        <v>276</v>
      </c>
      <c r="I986" t="s">
        <v>42</v>
      </c>
      <c r="J986" t="s">
        <v>58</v>
      </c>
      <c r="K986" s="33" t="str">
        <f>_xlfn.XLOOKUP(fSales[[#This Row],[ProductID]],dProduct[ProductID],dProduct[Product])</f>
        <v>Orange</v>
      </c>
      <c r="L986" s="33" t="str">
        <f>_xlfn.XLOOKUP(fSales[[#This Row],[SalesRepID]],dPSalesRep[SalesRepID],dPSalesRep[Region])</f>
        <v>East</v>
      </c>
      <c r="M986" s="33">
        <f>fSales[[#This Row],[Units]]*_xlfn.XLOOKUP(fSales[[#This Row],[ProductID]],dProduct[ProductID],dProduct[CratePrice])</f>
        <v>8211</v>
      </c>
    </row>
    <row r="987" spans="7:13" x14ac:dyDescent="0.3">
      <c r="G987" s="32">
        <v>45974</v>
      </c>
      <c r="H987">
        <v>288</v>
      </c>
      <c r="I987" t="s">
        <v>42</v>
      </c>
      <c r="J987" t="s">
        <v>58</v>
      </c>
      <c r="K987" s="33" t="str">
        <f>_xlfn.XLOOKUP(fSales[[#This Row],[ProductID]],dProduct[ProductID],dProduct[Product])</f>
        <v>Orange</v>
      </c>
      <c r="L987" s="33" t="str">
        <f>_xlfn.XLOOKUP(fSales[[#This Row],[SalesRepID]],dPSalesRep[SalesRepID],dPSalesRep[Region])</f>
        <v>East</v>
      </c>
      <c r="M987" s="33">
        <f>fSales[[#This Row],[Units]]*_xlfn.XLOOKUP(fSales[[#This Row],[ProductID]],dProduct[ProductID],dProduct[CratePrice])</f>
        <v>8568</v>
      </c>
    </row>
    <row r="988" spans="7:13" x14ac:dyDescent="0.3">
      <c r="G988" s="32">
        <v>45976</v>
      </c>
      <c r="H988">
        <v>132</v>
      </c>
      <c r="I988" t="s">
        <v>43</v>
      </c>
      <c r="J988" t="s">
        <v>56</v>
      </c>
      <c r="K988" s="33" t="str">
        <f>_xlfn.XLOOKUP(fSales[[#This Row],[ProductID]],dProduct[ProductID],dProduct[Product])</f>
        <v>Apple</v>
      </c>
      <c r="L988" s="33" t="str">
        <f>_xlfn.XLOOKUP(fSales[[#This Row],[SalesRepID]],dPSalesRep[SalesRepID],dPSalesRep[Region])</f>
        <v>NW</v>
      </c>
      <c r="M988" s="33">
        <f>fSales[[#This Row],[Units]]*_xlfn.XLOOKUP(fSales[[#This Row],[ProductID]],dProduct[ProductID],dProduct[CratePrice])</f>
        <v>4620</v>
      </c>
    </row>
    <row r="989" spans="7:13" x14ac:dyDescent="0.3">
      <c r="G989" s="32">
        <v>45977</v>
      </c>
      <c r="H989">
        <v>264</v>
      </c>
      <c r="I989" t="s">
        <v>50</v>
      </c>
      <c r="J989" t="s">
        <v>66</v>
      </c>
      <c r="K989" s="33" t="str">
        <f>_xlfn.XLOOKUP(fSales[[#This Row],[ProductID]],dProduct[ProductID],dProduct[Product])</f>
        <v>Cherry</v>
      </c>
      <c r="L989" s="33" t="str">
        <f>_xlfn.XLOOKUP(fSales[[#This Row],[SalesRepID]],dPSalesRep[SalesRepID],dPSalesRep[Region])</f>
        <v>East</v>
      </c>
      <c r="M989" s="33">
        <f>fSales[[#This Row],[Units]]*_xlfn.XLOOKUP(fSales[[#This Row],[ProductID]],dProduct[ProductID],dProduct[CratePrice])</f>
        <v>11536.800000000001</v>
      </c>
    </row>
    <row r="990" spans="7:13" x14ac:dyDescent="0.3">
      <c r="G990" s="32">
        <v>45978</v>
      </c>
      <c r="H990">
        <v>48</v>
      </c>
      <c r="I990" t="s">
        <v>46</v>
      </c>
      <c r="J990" t="s">
        <v>57</v>
      </c>
      <c r="K990" s="33" t="str">
        <f>_xlfn.XLOOKUP(fSales[[#This Row],[ProductID]],dProduct[ProductID],dProduct[Product])</f>
        <v>Kiwi</v>
      </c>
      <c r="L990" s="33" t="str">
        <f>_xlfn.XLOOKUP(fSales[[#This Row],[SalesRepID]],dPSalesRep[SalesRepID],dPSalesRep[Region])</f>
        <v>MidWest</v>
      </c>
      <c r="M990" s="33">
        <f>fSales[[#This Row],[Units]]*_xlfn.XLOOKUP(fSales[[#This Row],[ProductID]],dProduct[ProductID],dProduct[CratePrice])</f>
        <v>1080</v>
      </c>
    </row>
    <row r="991" spans="7:13" x14ac:dyDescent="0.3">
      <c r="G991" s="32">
        <v>45978</v>
      </c>
      <c r="H991">
        <v>240</v>
      </c>
      <c r="I991" t="s">
        <v>46</v>
      </c>
      <c r="J991" t="s">
        <v>57</v>
      </c>
      <c r="K991" s="33" t="str">
        <f>_xlfn.XLOOKUP(fSales[[#This Row],[ProductID]],dProduct[ProductID],dProduct[Product])</f>
        <v>Kiwi</v>
      </c>
      <c r="L991" s="33" t="str">
        <f>_xlfn.XLOOKUP(fSales[[#This Row],[SalesRepID]],dPSalesRep[SalesRepID],dPSalesRep[Region])</f>
        <v>MidWest</v>
      </c>
      <c r="M991" s="33">
        <f>fSales[[#This Row],[Units]]*_xlfn.XLOOKUP(fSales[[#This Row],[ProductID]],dProduct[ProductID],dProduct[CratePrice])</f>
        <v>5400</v>
      </c>
    </row>
    <row r="992" spans="7:13" x14ac:dyDescent="0.3">
      <c r="G992" s="32">
        <v>45979</v>
      </c>
      <c r="H992">
        <v>288</v>
      </c>
      <c r="I992" t="s">
        <v>43</v>
      </c>
      <c r="J992" t="s">
        <v>57</v>
      </c>
      <c r="K992" s="33" t="str">
        <f>_xlfn.XLOOKUP(fSales[[#This Row],[ProductID]],dProduct[ProductID],dProduct[Product])</f>
        <v>Apple</v>
      </c>
      <c r="L992" s="33" t="str">
        <f>_xlfn.XLOOKUP(fSales[[#This Row],[SalesRepID]],dPSalesRep[SalesRepID],dPSalesRep[Region])</f>
        <v>MidWest</v>
      </c>
      <c r="M992" s="33">
        <f>fSales[[#This Row],[Units]]*_xlfn.XLOOKUP(fSales[[#This Row],[ProductID]],dProduct[ProductID],dProduct[CratePrice])</f>
        <v>10080</v>
      </c>
    </row>
    <row r="993" spans="7:13" x14ac:dyDescent="0.3">
      <c r="G993" s="32">
        <v>45979</v>
      </c>
      <c r="H993">
        <v>36</v>
      </c>
      <c r="I993" t="s">
        <v>42</v>
      </c>
      <c r="J993" t="s">
        <v>58</v>
      </c>
      <c r="K993" s="33" t="str">
        <f>_xlfn.XLOOKUP(fSales[[#This Row],[ProductID]],dProduct[ProductID],dProduct[Product])</f>
        <v>Orange</v>
      </c>
      <c r="L993" s="33" t="str">
        <f>_xlfn.XLOOKUP(fSales[[#This Row],[SalesRepID]],dPSalesRep[SalesRepID],dPSalesRep[Region])</f>
        <v>East</v>
      </c>
      <c r="M993" s="33">
        <f>fSales[[#This Row],[Units]]*_xlfn.XLOOKUP(fSales[[#This Row],[ProductID]],dProduct[ProductID],dProduct[CratePrice])</f>
        <v>1071</v>
      </c>
    </row>
    <row r="994" spans="7:13" x14ac:dyDescent="0.3">
      <c r="G994" s="32">
        <v>45979</v>
      </c>
      <c r="H994">
        <v>60</v>
      </c>
      <c r="I994" t="s">
        <v>48</v>
      </c>
      <c r="J994" t="s">
        <v>56</v>
      </c>
      <c r="K994" s="33" t="str">
        <f>_xlfn.XLOOKUP(fSales[[#This Row],[ProductID]],dProduct[ProductID],dProduct[Product])</f>
        <v>Banana</v>
      </c>
      <c r="L994" s="33" t="str">
        <f>_xlfn.XLOOKUP(fSales[[#This Row],[SalesRepID]],dPSalesRep[SalesRepID],dPSalesRep[Region])</f>
        <v>NW</v>
      </c>
      <c r="M994" s="33">
        <f>fSales[[#This Row],[Units]]*_xlfn.XLOOKUP(fSales[[#This Row],[ProductID]],dProduct[ProductID],dProduct[CratePrice])</f>
        <v>1050</v>
      </c>
    </row>
    <row r="995" spans="7:13" x14ac:dyDescent="0.3">
      <c r="G995" s="32">
        <v>45980</v>
      </c>
      <c r="H995">
        <v>84</v>
      </c>
      <c r="I995" t="s">
        <v>46</v>
      </c>
      <c r="J995" t="s">
        <v>55</v>
      </c>
      <c r="K995" s="33" t="str">
        <f>_xlfn.XLOOKUP(fSales[[#This Row],[ProductID]],dProduct[ProductID],dProduct[Product])</f>
        <v>Kiwi</v>
      </c>
      <c r="L995" s="33" t="str">
        <f>_xlfn.XLOOKUP(fSales[[#This Row],[SalesRepID]],dPSalesRep[SalesRepID],dPSalesRep[Region])</f>
        <v>West</v>
      </c>
      <c r="M995" s="33">
        <f>fSales[[#This Row],[Units]]*_xlfn.XLOOKUP(fSales[[#This Row],[ProductID]],dProduct[ProductID],dProduct[CratePrice])</f>
        <v>1890</v>
      </c>
    </row>
    <row r="996" spans="7:13" x14ac:dyDescent="0.3">
      <c r="G996" s="32">
        <v>45980</v>
      </c>
      <c r="H996">
        <v>36</v>
      </c>
      <c r="I996" t="s">
        <v>50</v>
      </c>
      <c r="J996" t="s">
        <v>56</v>
      </c>
      <c r="K996" s="33" t="str">
        <f>_xlfn.XLOOKUP(fSales[[#This Row],[ProductID]],dProduct[ProductID],dProduct[Product])</f>
        <v>Cherry</v>
      </c>
      <c r="L996" s="33" t="str">
        <f>_xlfn.XLOOKUP(fSales[[#This Row],[SalesRepID]],dPSalesRep[SalesRepID],dPSalesRep[Region])</f>
        <v>NW</v>
      </c>
      <c r="M996" s="33">
        <f>fSales[[#This Row],[Units]]*_xlfn.XLOOKUP(fSales[[#This Row],[ProductID]],dProduct[ProductID],dProduct[CratePrice])</f>
        <v>1573.2</v>
      </c>
    </row>
    <row r="997" spans="7:13" x14ac:dyDescent="0.3">
      <c r="G997" s="32">
        <v>45981</v>
      </c>
      <c r="H997">
        <v>216</v>
      </c>
      <c r="I997" t="s">
        <v>43</v>
      </c>
      <c r="J997" t="s">
        <v>55</v>
      </c>
      <c r="K997" s="33" t="str">
        <f>_xlfn.XLOOKUP(fSales[[#This Row],[ProductID]],dProduct[ProductID],dProduct[Product])</f>
        <v>Apple</v>
      </c>
      <c r="L997" s="33" t="str">
        <f>_xlfn.XLOOKUP(fSales[[#This Row],[SalesRepID]],dPSalesRep[SalesRepID],dPSalesRep[Region])</f>
        <v>West</v>
      </c>
      <c r="M997" s="33">
        <f>fSales[[#This Row],[Units]]*_xlfn.XLOOKUP(fSales[[#This Row],[ProductID]],dProduct[ProductID],dProduct[CratePrice])</f>
        <v>7560</v>
      </c>
    </row>
    <row r="998" spans="7:13" x14ac:dyDescent="0.3">
      <c r="G998" s="32">
        <v>45983</v>
      </c>
      <c r="H998">
        <v>276</v>
      </c>
      <c r="I998" t="s">
        <v>46</v>
      </c>
      <c r="J998" t="s">
        <v>66</v>
      </c>
      <c r="K998" s="33" t="str">
        <f>_xlfn.XLOOKUP(fSales[[#This Row],[ProductID]],dProduct[ProductID],dProduct[Product])</f>
        <v>Kiwi</v>
      </c>
      <c r="L998" s="33" t="str">
        <f>_xlfn.XLOOKUP(fSales[[#This Row],[SalesRepID]],dPSalesRep[SalesRepID],dPSalesRep[Region])</f>
        <v>East</v>
      </c>
      <c r="M998" s="33">
        <f>fSales[[#This Row],[Units]]*_xlfn.XLOOKUP(fSales[[#This Row],[ProductID]],dProduct[ProductID],dProduct[CratePrice])</f>
        <v>6210</v>
      </c>
    </row>
    <row r="999" spans="7:13" x14ac:dyDescent="0.3">
      <c r="G999" s="32">
        <v>45983</v>
      </c>
      <c r="H999">
        <v>228</v>
      </c>
      <c r="I999" t="s">
        <v>42</v>
      </c>
      <c r="J999" t="s">
        <v>56</v>
      </c>
      <c r="K999" s="33" t="str">
        <f>_xlfn.XLOOKUP(fSales[[#This Row],[ProductID]],dProduct[ProductID],dProduct[Product])</f>
        <v>Orange</v>
      </c>
      <c r="L999" s="33" t="str">
        <f>_xlfn.XLOOKUP(fSales[[#This Row],[SalesRepID]],dPSalesRep[SalesRepID],dPSalesRep[Region])</f>
        <v>NW</v>
      </c>
      <c r="M999" s="33">
        <f>fSales[[#This Row],[Units]]*_xlfn.XLOOKUP(fSales[[#This Row],[ProductID]],dProduct[ProductID],dProduct[CratePrice])</f>
        <v>6783</v>
      </c>
    </row>
    <row r="1000" spans="7:13" x14ac:dyDescent="0.3">
      <c r="G1000" s="32">
        <v>45983</v>
      </c>
      <c r="H1000">
        <v>264</v>
      </c>
      <c r="I1000" t="s">
        <v>46</v>
      </c>
      <c r="J1000" t="s">
        <v>58</v>
      </c>
      <c r="K1000" s="33" t="str">
        <f>_xlfn.XLOOKUP(fSales[[#This Row],[ProductID]],dProduct[ProductID],dProduct[Product])</f>
        <v>Kiwi</v>
      </c>
      <c r="L1000" s="33" t="str">
        <f>_xlfn.XLOOKUP(fSales[[#This Row],[SalesRepID]],dPSalesRep[SalesRepID],dPSalesRep[Region])</f>
        <v>East</v>
      </c>
      <c r="M1000" s="33">
        <f>fSales[[#This Row],[Units]]*_xlfn.XLOOKUP(fSales[[#This Row],[ProductID]],dProduct[ProductID],dProduct[CratePrice])</f>
        <v>5940</v>
      </c>
    </row>
    <row r="1001" spans="7:13" x14ac:dyDescent="0.3">
      <c r="G1001" s="32">
        <v>45983</v>
      </c>
      <c r="H1001">
        <v>276</v>
      </c>
      <c r="I1001" t="s">
        <v>46</v>
      </c>
      <c r="J1001" t="s">
        <v>55</v>
      </c>
      <c r="K1001" s="33" t="str">
        <f>_xlfn.XLOOKUP(fSales[[#This Row],[ProductID]],dProduct[ProductID],dProduct[Product])</f>
        <v>Kiwi</v>
      </c>
      <c r="L1001" s="33" t="str">
        <f>_xlfn.XLOOKUP(fSales[[#This Row],[SalesRepID]],dPSalesRep[SalesRepID],dPSalesRep[Region])</f>
        <v>West</v>
      </c>
      <c r="M1001" s="33">
        <f>fSales[[#This Row],[Units]]*_xlfn.XLOOKUP(fSales[[#This Row],[ProductID]],dProduct[ProductID],dProduct[CratePrice])</f>
        <v>6210</v>
      </c>
    </row>
    <row r="1002" spans="7:13" x14ac:dyDescent="0.3">
      <c r="G1002" s="32">
        <v>45983</v>
      </c>
      <c r="H1002">
        <v>204</v>
      </c>
      <c r="I1002" t="s">
        <v>50</v>
      </c>
      <c r="J1002" t="s">
        <v>55</v>
      </c>
      <c r="K1002" s="33" t="str">
        <f>_xlfn.XLOOKUP(fSales[[#This Row],[ProductID]],dProduct[ProductID],dProduct[Product])</f>
        <v>Cherry</v>
      </c>
      <c r="L1002" s="33" t="str">
        <f>_xlfn.XLOOKUP(fSales[[#This Row],[SalesRepID]],dPSalesRep[SalesRepID],dPSalesRep[Region])</f>
        <v>West</v>
      </c>
      <c r="M1002" s="33">
        <f>fSales[[#This Row],[Units]]*_xlfn.XLOOKUP(fSales[[#This Row],[ProductID]],dProduct[ProductID],dProduct[CratePrice])</f>
        <v>8914.8000000000011</v>
      </c>
    </row>
    <row r="1003" spans="7:13" x14ac:dyDescent="0.3">
      <c r="G1003" s="32">
        <v>45984</v>
      </c>
      <c r="H1003">
        <v>288</v>
      </c>
      <c r="I1003" t="s">
        <v>42</v>
      </c>
      <c r="J1003" t="s">
        <v>66</v>
      </c>
      <c r="K1003" s="33" t="str">
        <f>_xlfn.XLOOKUP(fSales[[#This Row],[ProductID]],dProduct[ProductID],dProduct[Product])</f>
        <v>Orange</v>
      </c>
      <c r="L1003" s="33" t="str">
        <f>_xlfn.XLOOKUP(fSales[[#This Row],[SalesRepID]],dPSalesRep[SalesRepID],dPSalesRep[Region])</f>
        <v>East</v>
      </c>
      <c r="M1003" s="33">
        <f>fSales[[#This Row],[Units]]*_xlfn.XLOOKUP(fSales[[#This Row],[ProductID]],dProduct[ProductID],dProduct[CratePrice])</f>
        <v>8568</v>
      </c>
    </row>
    <row r="1004" spans="7:13" x14ac:dyDescent="0.3">
      <c r="G1004" s="32">
        <v>45984</v>
      </c>
      <c r="H1004">
        <v>300</v>
      </c>
      <c r="I1004" t="s">
        <v>50</v>
      </c>
      <c r="J1004" t="s">
        <v>55</v>
      </c>
      <c r="K1004" s="33" t="str">
        <f>_xlfn.XLOOKUP(fSales[[#This Row],[ProductID]],dProduct[ProductID],dProduct[Product])</f>
        <v>Cherry</v>
      </c>
      <c r="L1004" s="33" t="str">
        <f>_xlfn.XLOOKUP(fSales[[#This Row],[SalesRepID]],dPSalesRep[SalesRepID],dPSalesRep[Region])</f>
        <v>West</v>
      </c>
      <c r="M1004" s="33">
        <f>fSales[[#This Row],[Units]]*_xlfn.XLOOKUP(fSales[[#This Row],[ProductID]],dProduct[ProductID],dProduct[CratePrice])</f>
        <v>13110</v>
      </c>
    </row>
    <row r="1005" spans="7:13" x14ac:dyDescent="0.3">
      <c r="G1005" s="32">
        <v>45986</v>
      </c>
      <c r="H1005">
        <v>24</v>
      </c>
      <c r="I1005" t="s">
        <v>43</v>
      </c>
      <c r="J1005" t="s">
        <v>57</v>
      </c>
      <c r="K1005" s="33" t="str">
        <f>_xlfn.XLOOKUP(fSales[[#This Row],[ProductID]],dProduct[ProductID],dProduct[Product])</f>
        <v>Apple</v>
      </c>
      <c r="L1005" s="33" t="str">
        <f>_xlfn.XLOOKUP(fSales[[#This Row],[SalesRepID]],dPSalesRep[SalesRepID],dPSalesRep[Region])</f>
        <v>MidWest</v>
      </c>
      <c r="M1005" s="33">
        <f>fSales[[#This Row],[Units]]*_xlfn.XLOOKUP(fSales[[#This Row],[ProductID]],dProduct[ProductID],dProduct[CratePrice])</f>
        <v>840</v>
      </c>
    </row>
    <row r="1006" spans="7:13" x14ac:dyDescent="0.3">
      <c r="G1006" s="32">
        <v>45988</v>
      </c>
      <c r="H1006">
        <v>96</v>
      </c>
      <c r="I1006" t="s">
        <v>48</v>
      </c>
      <c r="J1006" t="s">
        <v>56</v>
      </c>
      <c r="K1006" s="33" t="str">
        <f>_xlfn.XLOOKUP(fSales[[#This Row],[ProductID]],dProduct[ProductID],dProduct[Product])</f>
        <v>Banana</v>
      </c>
      <c r="L1006" s="33" t="str">
        <f>_xlfn.XLOOKUP(fSales[[#This Row],[SalesRepID]],dPSalesRep[SalesRepID],dPSalesRep[Region])</f>
        <v>NW</v>
      </c>
      <c r="M1006" s="33">
        <f>fSales[[#This Row],[Units]]*_xlfn.XLOOKUP(fSales[[#This Row],[ProductID]],dProduct[ProductID],dProduct[CratePrice])</f>
        <v>1680</v>
      </c>
    </row>
    <row r="1007" spans="7:13" x14ac:dyDescent="0.3">
      <c r="G1007" s="32">
        <v>45988</v>
      </c>
      <c r="H1007">
        <v>276</v>
      </c>
      <c r="I1007" t="s">
        <v>46</v>
      </c>
      <c r="J1007" t="s">
        <v>66</v>
      </c>
      <c r="K1007" s="33" t="str">
        <f>_xlfn.XLOOKUP(fSales[[#This Row],[ProductID]],dProduct[ProductID],dProduct[Product])</f>
        <v>Kiwi</v>
      </c>
      <c r="L1007" s="33" t="str">
        <f>_xlfn.XLOOKUP(fSales[[#This Row],[SalesRepID]],dPSalesRep[SalesRepID],dPSalesRep[Region])</f>
        <v>East</v>
      </c>
      <c r="M1007" s="33">
        <f>fSales[[#This Row],[Units]]*_xlfn.XLOOKUP(fSales[[#This Row],[ProductID]],dProduct[ProductID],dProduct[CratePrice])</f>
        <v>6210</v>
      </c>
    </row>
    <row r="1008" spans="7:13" x14ac:dyDescent="0.3">
      <c r="G1008" s="32">
        <v>45988</v>
      </c>
      <c r="H1008">
        <v>84</v>
      </c>
      <c r="I1008" t="s">
        <v>50</v>
      </c>
      <c r="J1008" t="s">
        <v>56</v>
      </c>
      <c r="K1008" s="33" t="str">
        <f>_xlfn.XLOOKUP(fSales[[#This Row],[ProductID]],dProduct[ProductID],dProduct[Product])</f>
        <v>Cherry</v>
      </c>
      <c r="L1008" s="33" t="str">
        <f>_xlfn.XLOOKUP(fSales[[#This Row],[SalesRepID]],dPSalesRep[SalesRepID],dPSalesRep[Region])</f>
        <v>NW</v>
      </c>
      <c r="M1008" s="33">
        <f>fSales[[#This Row],[Units]]*_xlfn.XLOOKUP(fSales[[#This Row],[ProductID]],dProduct[ProductID],dProduct[CratePrice])</f>
        <v>3670.8</v>
      </c>
    </row>
    <row r="1009" spans="7:13" x14ac:dyDescent="0.3">
      <c r="G1009" s="32">
        <v>45989</v>
      </c>
      <c r="H1009">
        <v>84</v>
      </c>
      <c r="I1009" t="s">
        <v>50</v>
      </c>
      <c r="J1009" t="s">
        <v>55</v>
      </c>
      <c r="K1009" s="33" t="str">
        <f>_xlfn.XLOOKUP(fSales[[#This Row],[ProductID]],dProduct[ProductID],dProduct[Product])</f>
        <v>Cherry</v>
      </c>
      <c r="L1009" s="33" t="str">
        <f>_xlfn.XLOOKUP(fSales[[#This Row],[SalesRepID]],dPSalesRep[SalesRepID],dPSalesRep[Region])</f>
        <v>West</v>
      </c>
      <c r="M1009" s="33">
        <f>fSales[[#This Row],[Units]]*_xlfn.XLOOKUP(fSales[[#This Row],[ProductID]],dProduct[ProductID],dProduct[CratePrice])</f>
        <v>3670.8</v>
      </c>
    </row>
    <row r="1010" spans="7:13" x14ac:dyDescent="0.3">
      <c r="G1010" s="32">
        <v>45990</v>
      </c>
      <c r="H1010">
        <v>60</v>
      </c>
      <c r="I1010" t="s">
        <v>50</v>
      </c>
      <c r="J1010" t="s">
        <v>57</v>
      </c>
      <c r="K1010" s="33" t="str">
        <f>_xlfn.XLOOKUP(fSales[[#This Row],[ProductID]],dProduct[ProductID],dProduct[Product])</f>
        <v>Cherry</v>
      </c>
      <c r="L1010" s="33" t="str">
        <f>_xlfn.XLOOKUP(fSales[[#This Row],[SalesRepID]],dPSalesRep[SalesRepID],dPSalesRep[Region])</f>
        <v>MidWest</v>
      </c>
      <c r="M1010" s="33">
        <f>fSales[[#This Row],[Units]]*_xlfn.XLOOKUP(fSales[[#This Row],[ProductID]],dProduct[ProductID],dProduct[CratePrice])</f>
        <v>2622</v>
      </c>
    </row>
    <row r="1011" spans="7:13" x14ac:dyDescent="0.3">
      <c r="G1011" s="32">
        <v>45991</v>
      </c>
      <c r="H1011">
        <v>276</v>
      </c>
      <c r="I1011" t="s">
        <v>50</v>
      </c>
      <c r="J1011" t="s">
        <v>66</v>
      </c>
      <c r="K1011" s="33" t="str">
        <f>_xlfn.XLOOKUP(fSales[[#This Row],[ProductID]],dProduct[ProductID],dProduct[Product])</f>
        <v>Cherry</v>
      </c>
      <c r="L1011" s="33" t="str">
        <f>_xlfn.XLOOKUP(fSales[[#This Row],[SalesRepID]],dPSalesRep[SalesRepID],dPSalesRep[Region])</f>
        <v>East</v>
      </c>
      <c r="M1011" s="33">
        <f>fSales[[#This Row],[Units]]*_xlfn.XLOOKUP(fSales[[#This Row],[ProductID]],dProduct[ProductID],dProduct[CratePrice])</f>
        <v>12061.2</v>
      </c>
    </row>
    <row r="1012" spans="7:13" x14ac:dyDescent="0.3">
      <c r="G1012" s="32">
        <v>45991</v>
      </c>
      <c r="H1012">
        <v>96</v>
      </c>
      <c r="I1012" t="s">
        <v>48</v>
      </c>
      <c r="J1012" t="s">
        <v>57</v>
      </c>
      <c r="K1012" s="33" t="str">
        <f>_xlfn.XLOOKUP(fSales[[#This Row],[ProductID]],dProduct[ProductID],dProduct[Product])</f>
        <v>Banana</v>
      </c>
      <c r="L1012" s="33" t="str">
        <f>_xlfn.XLOOKUP(fSales[[#This Row],[SalesRepID]],dPSalesRep[SalesRepID],dPSalesRep[Region])</f>
        <v>MidWest</v>
      </c>
      <c r="M1012" s="33">
        <f>fSales[[#This Row],[Units]]*_xlfn.XLOOKUP(fSales[[#This Row],[ProductID]],dProduct[ProductID],dProduct[CratePrice])</f>
        <v>1680</v>
      </c>
    </row>
    <row r="1013" spans="7:13" x14ac:dyDescent="0.3">
      <c r="G1013" s="32">
        <v>45991</v>
      </c>
      <c r="H1013">
        <v>252</v>
      </c>
      <c r="I1013" t="s">
        <v>43</v>
      </c>
      <c r="J1013" t="s">
        <v>56</v>
      </c>
      <c r="K1013" s="33" t="str">
        <f>_xlfn.XLOOKUP(fSales[[#This Row],[ProductID]],dProduct[ProductID],dProduct[Product])</f>
        <v>Apple</v>
      </c>
      <c r="L1013" s="33" t="str">
        <f>_xlfn.XLOOKUP(fSales[[#This Row],[SalesRepID]],dPSalesRep[SalesRepID],dPSalesRep[Region])</f>
        <v>NW</v>
      </c>
      <c r="M1013" s="33">
        <f>fSales[[#This Row],[Units]]*_xlfn.XLOOKUP(fSales[[#This Row],[ProductID]],dProduct[ProductID],dProduct[CratePrice])</f>
        <v>8820</v>
      </c>
    </row>
    <row r="1014" spans="7:13" x14ac:dyDescent="0.3">
      <c r="G1014" s="32">
        <v>45992</v>
      </c>
      <c r="H1014">
        <v>36</v>
      </c>
      <c r="I1014" t="s">
        <v>46</v>
      </c>
      <c r="J1014" t="s">
        <v>56</v>
      </c>
      <c r="K1014" s="33" t="str">
        <f>_xlfn.XLOOKUP(fSales[[#This Row],[ProductID]],dProduct[ProductID],dProduct[Product])</f>
        <v>Kiwi</v>
      </c>
      <c r="L1014" s="33" t="str">
        <f>_xlfn.XLOOKUP(fSales[[#This Row],[SalesRepID]],dPSalesRep[SalesRepID],dPSalesRep[Region])</f>
        <v>NW</v>
      </c>
      <c r="M1014" s="33">
        <f>fSales[[#This Row],[Units]]*_xlfn.XLOOKUP(fSales[[#This Row],[ProductID]],dProduct[ProductID],dProduct[CratePrice])</f>
        <v>810</v>
      </c>
    </row>
    <row r="1015" spans="7:13" x14ac:dyDescent="0.3">
      <c r="G1015" s="32">
        <v>45993</v>
      </c>
      <c r="H1015">
        <v>24</v>
      </c>
      <c r="I1015" t="s">
        <v>50</v>
      </c>
      <c r="J1015" t="s">
        <v>55</v>
      </c>
      <c r="K1015" s="33" t="str">
        <f>_xlfn.XLOOKUP(fSales[[#This Row],[ProductID]],dProduct[ProductID],dProduct[Product])</f>
        <v>Cherry</v>
      </c>
      <c r="L1015" s="33" t="str">
        <f>_xlfn.XLOOKUP(fSales[[#This Row],[SalesRepID]],dPSalesRep[SalesRepID],dPSalesRep[Region])</f>
        <v>West</v>
      </c>
      <c r="M1015" s="33">
        <f>fSales[[#This Row],[Units]]*_xlfn.XLOOKUP(fSales[[#This Row],[ProductID]],dProduct[ProductID],dProduct[CratePrice])</f>
        <v>1048.8000000000002</v>
      </c>
    </row>
    <row r="1016" spans="7:13" x14ac:dyDescent="0.3">
      <c r="G1016" s="32">
        <v>45994</v>
      </c>
      <c r="H1016">
        <v>168</v>
      </c>
      <c r="I1016" t="s">
        <v>42</v>
      </c>
      <c r="J1016" t="s">
        <v>55</v>
      </c>
      <c r="K1016" s="33" t="str">
        <f>_xlfn.XLOOKUP(fSales[[#This Row],[ProductID]],dProduct[ProductID],dProduct[Product])</f>
        <v>Orange</v>
      </c>
      <c r="L1016" s="33" t="str">
        <f>_xlfn.XLOOKUP(fSales[[#This Row],[SalesRepID]],dPSalesRep[SalesRepID],dPSalesRep[Region])</f>
        <v>West</v>
      </c>
      <c r="M1016" s="33">
        <f>fSales[[#This Row],[Units]]*_xlfn.XLOOKUP(fSales[[#This Row],[ProductID]],dProduct[ProductID],dProduct[CratePrice])</f>
        <v>4998</v>
      </c>
    </row>
    <row r="1017" spans="7:13" x14ac:dyDescent="0.3">
      <c r="G1017" s="32">
        <v>45994</v>
      </c>
      <c r="H1017">
        <v>36</v>
      </c>
      <c r="I1017" t="s">
        <v>43</v>
      </c>
      <c r="J1017" t="s">
        <v>57</v>
      </c>
      <c r="K1017" s="33" t="str">
        <f>_xlfn.XLOOKUP(fSales[[#This Row],[ProductID]],dProduct[ProductID],dProduct[Product])</f>
        <v>Apple</v>
      </c>
      <c r="L1017" s="33" t="str">
        <f>_xlfn.XLOOKUP(fSales[[#This Row],[SalesRepID]],dPSalesRep[SalesRepID],dPSalesRep[Region])</f>
        <v>MidWest</v>
      </c>
      <c r="M1017" s="33">
        <f>fSales[[#This Row],[Units]]*_xlfn.XLOOKUP(fSales[[#This Row],[ProductID]],dProduct[ProductID],dProduct[CratePrice])</f>
        <v>1260</v>
      </c>
    </row>
    <row r="1018" spans="7:13" x14ac:dyDescent="0.3">
      <c r="G1018" s="32">
        <v>45995</v>
      </c>
      <c r="H1018">
        <v>300</v>
      </c>
      <c r="I1018" t="s">
        <v>48</v>
      </c>
      <c r="J1018" t="s">
        <v>57</v>
      </c>
      <c r="K1018" s="33" t="str">
        <f>_xlfn.XLOOKUP(fSales[[#This Row],[ProductID]],dProduct[ProductID],dProduct[Product])</f>
        <v>Banana</v>
      </c>
      <c r="L1018" s="33" t="str">
        <f>_xlfn.XLOOKUP(fSales[[#This Row],[SalesRepID]],dPSalesRep[SalesRepID],dPSalesRep[Region])</f>
        <v>MidWest</v>
      </c>
      <c r="M1018" s="33">
        <f>fSales[[#This Row],[Units]]*_xlfn.XLOOKUP(fSales[[#This Row],[ProductID]],dProduct[ProductID],dProduct[CratePrice])</f>
        <v>5250</v>
      </c>
    </row>
    <row r="1019" spans="7:13" x14ac:dyDescent="0.3">
      <c r="G1019" s="32">
        <v>45995</v>
      </c>
      <c r="H1019">
        <v>276</v>
      </c>
      <c r="I1019" t="s">
        <v>46</v>
      </c>
      <c r="J1019" t="s">
        <v>66</v>
      </c>
      <c r="K1019" s="33" t="str">
        <f>_xlfn.XLOOKUP(fSales[[#This Row],[ProductID]],dProduct[ProductID],dProduct[Product])</f>
        <v>Kiwi</v>
      </c>
      <c r="L1019" s="33" t="str">
        <f>_xlfn.XLOOKUP(fSales[[#This Row],[SalesRepID]],dPSalesRep[SalesRepID],dPSalesRep[Region])</f>
        <v>East</v>
      </c>
      <c r="M1019" s="33">
        <f>fSales[[#This Row],[Units]]*_xlfn.XLOOKUP(fSales[[#This Row],[ProductID]],dProduct[ProductID],dProduct[CratePrice])</f>
        <v>6210</v>
      </c>
    </row>
    <row r="1020" spans="7:13" x14ac:dyDescent="0.3">
      <c r="G1020" s="32">
        <v>45995</v>
      </c>
      <c r="H1020">
        <v>264</v>
      </c>
      <c r="I1020" t="s">
        <v>50</v>
      </c>
      <c r="J1020" t="s">
        <v>55</v>
      </c>
      <c r="K1020" s="33" t="str">
        <f>_xlfn.XLOOKUP(fSales[[#This Row],[ProductID]],dProduct[ProductID],dProduct[Product])</f>
        <v>Cherry</v>
      </c>
      <c r="L1020" s="33" t="str">
        <f>_xlfn.XLOOKUP(fSales[[#This Row],[SalesRepID]],dPSalesRep[SalesRepID],dPSalesRep[Region])</f>
        <v>West</v>
      </c>
      <c r="M1020" s="33">
        <f>fSales[[#This Row],[Units]]*_xlfn.XLOOKUP(fSales[[#This Row],[ProductID]],dProduct[ProductID],dProduct[CratePrice])</f>
        <v>11536.800000000001</v>
      </c>
    </row>
    <row r="1021" spans="7:13" x14ac:dyDescent="0.3">
      <c r="G1021" s="32">
        <v>45997</v>
      </c>
      <c r="H1021">
        <v>192</v>
      </c>
      <c r="I1021" t="s">
        <v>50</v>
      </c>
      <c r="J1021" t="s">
        <v>55</v>
      </c>
      <c r="K1021" s="33" t="str">
        <f>_xlfn.XLOOKUP(fSales[[#This Row],[ProductID]],dProduct[ProductID],dProduct[Product])</f>
        <v>Cherry</v>
      </c>
      <c r="L1021" s="33" t="str">
        <f>_xlfn.XLOOKUP(fSales[[#This Row],[SalesRepID]],dPSalesRep[SalesRepID],dPSalesRep[Region])</f>
        <v>West</v>
      </c>
      <c r="M1021" s="33">
        <f>fSales[[#This Row],[Units]]*_xlfn.XLOOKUP(fSales[[#This Row],[ProductID]],dProduct[ProductID],dProduct[CratePrice])</f>
        <v>8390.4000000000015</v>
      </c>
    </row>
    <row r="1022" spans="7:13" x14ac:dyDescent="0.3">
      <c r="G1022" s="32">
        <v>46000</v>
      </c>
      <c r="H1022">
        <v>120</v>
      </c>
      <c r="I1022" t="s">
        <v>43</v>
      </c>
      <c r="J1022" t="s">
        <v>66</v>
      </c>
      <c r="K1022" s="33" t="str">
        <f>_xlfn.XLOOKUP(fSales[[#This Row],[ProductID]],dProduct[ProductID],dProduct[Product])</f>
        <v>Apple</v>
      </c>
      <c r="L1022" s="33" t="str">
        <f>_xlfn.XLOOKUP(fSales[[#This Row],[SalesRepID]],dPSalesRep[SalesRepID],dPSalesRep[Region])</f>
        <v>East</v>
      </c>
      <c r="M1022" s="33">
        <f>fSales[[#This Row],[Units]]*_xlfn.XLOOKUP(fSales[[#This Row],[ProductID]],dProduct[ProductID],dProduct[CratePrice])</f>
        <v>4200</v>
      </c>
    </row>
    <row r="1023" spans="7:13" x14ac:dyDescent="0.3">
      <c r="G1023" s="32">
        <v>46001</v>
      </c>
      <c r="H1023">
        <v>72</v>
      </c>
      <c r="I1023" t="s">
        <v>48</v>
      </c>
      <c r="J1023" t="s">
        <v>58</v>
      </c>
      <c r="K1023" s="33" t="str">
        <f>_xlfn.XLOOKUP(fSales[[#This Row],[ProductID]],dProduct[ProductID],dProduct[Product])</f>
        <v>Banana</v>
      </c>
      <c r="L1023" s="33" t="str">
        <f>_xlfn.XLOOKUP(fSales[[#This Row],[SalesRepID]],dPSalesRep[SalesRepID],dPSalesRep[Region])</f>
        <v>East</v>
      </c>
      <c r="M1023" s="33">
        <f>fSales[[#This Row],[Units]]*_xlfn.XLOOKUP(fSales[[#This Row],[ProductID]],dProduct[ProductID],dProduct[CratePrice])</f>
        <v>1260</v>
      </c>
    </row>
    <row r="1024" spans="7:13" x14ac:dyDescent="0.3">
      <c r="G1024" s="32">
        <v>46001</v>
      </c>
      <c r="H1024">
        <v>180</v>
      </c>
      <c r="I1024" t="s">
        <v>46</v>
      </c>
      <c r="J1024" t="s">
        <v>56</v>
      </c>
      <c r="K1024" s="33" t="str">
        <f>_xlfn.XLOOKUP(fSales[[#This Row],[ProductID]],dProduct[ProductID],dProduct[Product])</f>
        <v>Kiwi</v>
      </c>
      <c r="L1024" s="33" t="str">
        <f>_xlfn.XLOOKUP(fSales[[#This Row],[SalesRepID]],dPSalesRep[SalesRepID],dPSalesRep[Region])</f>
        <v>NW</v>
      </c>
      <c r="M1024" s="33">
        <f>fSales[[#This Row],[Units]]*_xlfn.XLOOKUP(fSales[[#This Row],[ProductID]],dProduct[ProductID],dProduct[CratePrice])</f>
        <v>4050</v>
      </c>
    </row>
    <row r="1025" spans="7:13" x14ac:dyDescent="0.3">
      <c r="G1025" s="32">
        <v>46001</v>
      </c>
      <c r="H1025">
        <v>288</v>
      </c>
      <c r="I1025" t="s">
        <v>46</v>
      </c>
      <c r="J1025" t="s">
        <v>66</v>
      </c>
      <c r="K1025" s="33" t="str">
        <f>_xlfn.XLOOKUP(fSales[[#This Row],[ProductID]],dProduct[ProductID],dProduct[Product])</f>
        <v>Kiwi</v>
      </c>
      <c r="L1025" s="33" t="str">
        <f>_xlfn.XLOOKUP(fSales[[#This Row],[SalesRepID]],dPSalesRep[SalesRepID],dPSalesRep[Region])</f>
        <v>East</v>
      </c>
      <c r="M1025" s="33">
        <f>fSales[[#This Row],[Units]]*_xlfn.XLOOKUP(fSales[[#This Row],[ProductID]],dProduct[ProductID],dProduct[CratePrice])</f>
        <v>6480</v>
      </c>
    </row>
    <row r="1026" spans="7:13" x14ac:dyDescent="0.3">
      <c r="G1026" s="32">
        <v>46002</v>
      </c>
      <c r="H1026">
        <v>72</v>
      </c>
      <c r="I1026" t="s">
        <v>46</v>
      </c>
      <c r="J1026" t="s">
        <v>56</v>
      </c>
      <c r="K1026" s="33" t="str">
        <f>_xlfn.XLOOKUP(fSales[[#This Row],[ProductID]],dProduct[ProductID],dProduct[Product])</f>
        <v>Kiwi</v>
      </c>
      <c r="L1026" s="33" t="str">
        <f>_xlfn.XLOOKUP(fSales[[#This Row],[SalesRepID]],dPSalesRep[SalesRepID],dPSalesRep[Region])</f>
        <v>NW</v>
      </c>
      <c r="M1026" s="33">
        <f>fSales[[#This Row],[Units]]*_xlfn.XLOOKUP(fSales[[#This Row],[ProductID]],dProduct[ProductID],dProduct[CratePrice])</f>
        <v>1620</v>
      </c>
    </row>
    <row r="1027" spans="7:13" x14ac:dyDescent="0.3">
      <c r="G1027" s="32">
        <v>46002</v>
      </c>
      <c r="H1027">
        <v>168</v>
      </c>
      <c r="I1027" t="s">
        <v>43</v>
      </c>
      <c r="J1027" t="s">
        <v>58</v>
      </c>
      <c r="K1027" s="33" t="str">
        <f>_xlfn.XLOOKUP(fSales[[#This Row],[ProductID]],dProduct[ProductID],dProduct[Product])</f>
        <v>Apple</v>
      </c>
      <c r="L1027" s="33" t="str">
        <f>_xlfn.XLOOKUP(fSales[[#This Row],[SalesRepID]],dPSalesRep[SalesRepID],dPSalesRep[Region])</f>
        <v>East</v>
      </c>
      <c r="M1027" s="33">
        <f>fSales[[#This Row],[Units]]*_xlfn.XLOOKUP(fSales[[#This Row],[ProductID]],dProduct[ProductID],dProduct[CratePrice])</f>
        <v>5880</v>
      </c>
    </row>
    <row r="1028" spans="7:13" x14ac:dyDescent="0.3">
      <c r="G1028" s="32">
        <v>46003</v>
      </c>
      <c r="H1028">
        <v>132</v>
      </c>
      <c r="I1028" t="s">
        <v>46</v>
      </c>
      <c r="J1028" t="s">
        <v>58</v>
      </c>
      <c r="K1028" s="33" t="str">
        <f>_xlfn.XLOOKUP(fSales[[#This Row],[ProductID]],dProduct[ProductID],dProduct[Product])</f>
        <v>Kiwi</v>
      </c>
      <c r="L1028" s="33" t="str">
        <f>_xlfn.XLOOKUP(fSales[[#This Row],[SalesRepID]],dPSalesRep[SalesRepID],dPSalesRep[Region])</f>
        <v>East</v>
      </c>
      <c r="M1028" s="33">
        <f>fSales[[#This Row],[Units]]*_xlfn.XLOOKUP(fSales[[#This Row],[ProductID]],dProduct[ProductID],dProduct[CratePrice])</f>
        <v>2970</v>
      </c>
    </row>
    <row r="1029" spans="7:13" x14ac:dyDescent="0.3">
      <c r="G1029" s="32">
        <v>46004</v>
      </c>
      <c r="H1029">
        <v>108</v>
      </c>
      <c r="I1029" t="s">
        <v>50</v>
      </c>
      <c r="J1029" t="s">
        <v>57</v>
      </c>
      <c r="K1029" s="33" t="str">
        <f>_xlfn.XLOOKUP(fSales[[#This Row],[ProductID]],dProduct[ProductID],dProduct[Product])</f>
        <v>Cherry</v>
      </c>
      <c r="L1029" s="33" t="str">
        <f>_xlfn.XLOOKUP(fSales[[#This Row],[SalesRepID]],dPSalesRep[SalesRepID],dPSalesRep[Region])</f>
        <v>MidWest</v>
      </c>
      <c r="M1029" s="33">
        <f>fSales[[#This Row],[Units]]*_xlfn.XLOOKUP(fSales[[#This Row],[ProductID]],dProduct[ProductID],dProduct[CratePrice])</f>
        <v>4719.6000000000004</v>
      </c>
    </row>
    <row r="1030" spans="7:13" x14ac:dyDescent="0.3">
      <c r="G1030" s="32">
        <v>46004</v>
      </c>
      <c r="H1030">
        <v>36</v>
      </c>
      <c r="I1030" t="s">
        <v>48</v>
      </c>
      <c r="J1030" t="s">
        <v>58</v>
      </c>
      <c r="K1030" s="33" t="str">
        <f>_xlfn.XLOOKUP(fSales[[#This Row],[ProductID]],dProduct[ProductID],dProduct[Product])</f>
        <v>Banana</v>
      </c>
      <c r="L1030" s="33" t="str">
        <f>_xlfn.XLOOKUP(fSales[[#This Row],[SalesRepID]],dPSalesRep[SalesRepID],dPSalesRep[Region])</f>
        <v>East</v>
      </c>
      <c r="M1030" s="33">
        <f>fSales[[#This Row],[Units]]*_xlfn.XLOOKUP(fSales[[#This Row],[ProductID]],dProduct[ProductID],dProduct[CratePrice])</f>
        <v>630</v>
      </c>
    </row>
    <row r="1031" spans="7:13" x14ac:dyDescent="0.3">
      <c r="G1031" s="32">
        <v>46005</v>
      </c>
      <c r="H1031">
        <v>216</v>
      </c>
      <c r="I1031" t="s">
        <v>46</v>
      </c>
      <c r="J1031" t="s">
        <v>57</v>
      </c>
      <c r="K1031" s="33" t="str">
        <f>_xlfn.XLOOKUP(fSales[[#This Row],[ProductID]],dProduct[ProductID],dProduct[Product])</f>
        <v>Kiwi</v>
      </c>
      <c r="L1031" s="33" t="str">
        <f>_xlfn.XLOOKUP(fSales[[#This Row],[SalesRepID]],dPSalesRep[SalesRepID],dPSalesRep[Region])</f>
        <v>MidWest</v>
      </c>
      <c r="M1031" s="33">
        <f>fSales[[#This Row],[Units]]*_xlfn.XLOOKUP(fSales[[#This Row],[ProductID]],dProduct[ProductID],dProduct[CratePrice])</f>
        <v>4860</v>
      </c>
    </row>
    <row r="1032" spans="7:13" x14ac:dyDescent="0.3">
      <c r="G1032" s="32">
        <v>46007</v>
      </c>
      <c r="H1032">
        <v>264</v>
      </c>
      <c r="I1032" t="s">
        <v>48</v>
      </c>
      <c r="J1032" t="s">
        <v>55</v>
      </c>
      <c r="K1032" s="33" t="str">
        <f>_xlfn.XLOOKUP(fSales[[#This Row],[ProductID]],dProduct[ProductID],dProduct[Product])</f>
        <v>Banana</v>
      </c>
      <c r="L1032" s="33" t="str">
        <f>_xlfn.XLOOKUP(fSales[[#This Row],[SalesRepID]],dPSalesRep[SalesRepID],dPSalesRep[Region])</f>
        <v>West</v>
      </c>
      <c r="M1032" s="33">
        <f>fSales[[#This Row],[Units]]*_xlfn.XLOOKUP(fSales[[#This Row],[ProductID]],dProduct[ProductID],dProduct[CratePrice])</f>
        <v>4620</v>
      </c>
    </row>
    <row r="1033" spans="7:13" x14ac:dyDescent="0.3">
      <c r="G1033" s="32">
        <v>46008</v>
      </c>
      <c r="H1033">
        <v>216</v>
      </c>
      <c r="I1033" t="s">
        <v>42</v>
      </c>
      <c r="J1033" t="s">
        <v>66</v>
      </c>
      <c r="K1033" s="33" t="str">
        <f>_xlfn.XLOOKUP(fSales[[#This Row],[ProductID]],dProduct[ProductID],dProduct[Product])</f>
        <v>Orange</v>
      </c>
      <c r="L1033" s="33" t="str">
        <f>_xlfn.XLOOKUP(fSales[[#This Row],[SalesRepID]],dPSalesRep[SalesRepID],dPSalesRep[Region])</f>
        <v>East</v>
      </c>
      <c r="M1033" s="33">
        <f>fSales[[#This Row],[Units]]*_xlfn.XLOOKUP(fSales[[#This Row],[ProductID]],dProduct[ProductID],dProduct[CratePrice])</f>
        <v>6426</v>
      </c>
    </row>
    <row r="1034" spans="7:13" x14ac:dyDescent="0.3">
      <c r="G1034" s="32">
        <v>46009</v>
      </c>
      <c r="H1034">
        <v>180</v>
      </c>
      <c r="I1034" t="s">
        <v>43</v>
      </c>
      <c r="J1034" t="s">
        <v>55</v>
      </c>
      <c r="K1034" s="33" t="str">
        <f>_xlfn.XLOOKUP(fSales[[#This Row],[ProductID]],dProduct[ProductID],dProduct[Product])</f>
        <v>Apple</v>
      </c>
      <c r="L1034" s="33" t="str">
        <f>_xlfn.XLOOKUP(fSales[[#This Row],[SalesRepID]],dPSalesRep[SalesRepID],dPSalesRep[Region])</f>
        <v>West</v>
      </c>
      <c r="M1034" s="33">
        <f>fSales[[#This Row],[Units]]*_xlfn.XLOOKUP(fSales[[#This Row],[ProductID]],dProduct[ProductID],dProduct[CratePrice])</f>
        <v>6300</v>
      </c>
    </row>
    <row r="1035" spans="7:13" x14ac:dyDescent="0.3">
      <c r="G1035" s="32">
        <v>46010</v>
      </c>
      <c r="H1035">
        <v>24</v>
      </c>
      <c r="I1035" t="s">
        <v>43</v>
      </c>
      <c r="J1035" t="s">
        <v>56</v>
      </c>
      <c r="K1035" s="33" t="str">
        <f>_xlfn.XLOOKUP(fSales[[#This Row],[ProductID]],dProduct[ProductID],dProduct[Product])</f>
        <v>Apple</v>
      </c>
      <c r="L1035" s="33" t="str">
        <f>_xlfn.XLOOKUP(fSales[[#This Row],[SalesRepID]],dPSalesRep[SalesRepID],dPSalesRep[Region])</f>
        <v>NW</v>
      </c>
      <c r="M1035" s="33">
        <f>fSales[[#This Row],[Units]]*_xlfn.XLOOKUP(fSales[[#This Row],[ProductID]],dProduct[ProductID],dProduct[CratePrice])</f>
        <v>840</v>
      </c>
    </row>
    <row r="1036" spans="7:13" x14ac:dyDescent="0.3">
      <c r="G1036" s="32">
        <v>46011</v>
      </c>
      <c r="H1036">
        <v>48</v>
      </c>
      <c r="I1036" t="s">
        <v>46</v>
      </c>
      <c r="J1036" t="s">
        <v>66</v>
      </c>
      <c r="K1036" s="33" t="str">
        <f>_xlfn.XLOOKUP(fSales[[#This Row],[ProductID]],dProduct[ProductID],dProduct[Product])</f>
        <v>Kiwi</v>
      </c>
      <c r="L1036" s="33" t="str">
        <f>_xlfn.XLOOKUP(fSales[[#This Row],[SalesRepID]],dPSalesRep[SalesRepID],dPSalesRep[Region])</f>
        <v>East</v>
      </c>
      <c r="M1036" s="33">
        <f>fSales[[#This Row],[Units]]*_xlfn.XLOOKUP(fSales[[#This Row],[ProductID]],dProduct[ProductID],dProduct[CratePrice])</f>
        <v>1080</v>
      </c>
    </row>
    <row r="1037" spans="7:13" x14ac:dyDescent="0.3">
      <c r="G1037" s="32">
        <v>46011</v>
      </c>
      <c r="H1037">
        <v>288</v>
      </c>
      <c r="I1037" t="s">
        <v>42</v>
      </c>
      <c r="J1037" t="s">
        <v>58</v>
      </c>
      <c r="K1037" s="33" t="str">
        <f>_xlfn.XLOOKUP(fSales[[#This Row],[ProductID]],dProduct[ProductID],dProduct[Product])</f>
        <v>Orange</v>
      </c>
      <c r="L1037" s="33" t="str">
        <f>_xlfn.XLOOKUP(fSales[[#This Row],[SalesRepID]],dPSalesRep[SalesRepID],dPSalesRep[Region])</f>
        <v>East</v>
      </c>
      <c r="M1037" s="33">
        <f>fSales[[#This Row],[Units]]*_xlfn.XLOOKUP(fSales[[#This Row],[ProductID]],dProduct[ProductID],dProduct[CratePrice])</f>
        <v>8568</v>
      </c>
    </row>
    <row r="1038" spans="7:13" x14ac:dyDescent="0.3">
      <c r="G1038" s="32">
        <v>46012</v>
      </c>
      <c r="H1038">
        <v>156</v>
      </c>
      <c r="I1038" t="s">
        <v>42</v>
      </c>
      <c r="J1038" t="s">
        <v>55</v>
      </c>
      <c r="K1038" s="33" t="str">
        <f>_xlfn.XLOOKUP(fSales[[#This Row],[ProductID]],dProduct[ProductID],dProduct[Product])</f>
        <v>Orange</v>
      </c>
      <c r="L1038" s="33" t="str">
        <f>_xlfn.XLOOKUP(fSales[[#This Row],[SalesRepID]],dPSalesRep[SalesRepID],dPSalesRep[Region])</f>
        <v>West</v>
      </c>
      <c r="M1038" s="33">
        <f>fSales[[#This Row],[Units]]*_xlfn.XLOOKUP(fSales[[#This Row],[ProductID]],dProduct[ProductID],dProduct[CratePrice])</f>
        <v>4641</v>
      </c>
    </row>
    <row r="1039" spans="7:13" x14ac:dyDescent="0.3">
      <c r="G1039" s="32">
        <v>46013</v>
      </c>
      <c r="H1039">
        <v>108</v>
      </c>
      <c r="I1039" t="s">
        <v>43</v>
      </c>
      <c r="J1039" t="s">
        <v>58</v>
      </c>
      <c r="K1039" s="33" t="str">
        <f>_xlfn.XLOOKUP(fSales[[#This Row],[ProductID]],dProduct[ProductID],dProduct[Product])</f>
        <v>Apple</v>
      </c>
      <c r="L1039" s="33" t="str">
        <f>_xlfn.XLOOKUP(fSales[[#This Row],[SalesRepID]],dPSalesRep[SalesRepID],dPSalesRep[Region])</f>
        <v>East</v>
      </c>
      <c r="M1039" s="33">
        <f>fSales[[#This Row],[Units]]*_xlfn.XLOOKUP(fSales[[#This Row],[ProductID]],dProduct[ProductID],dProduct[CratePrice])</f>
        <v>3780</v>
      </c>
    </row>
    <row r="1040" spans="7:13" x14ac:dyDescent="0.3">
      <c r="G1040" s="32">
        <v>46013</v>
      </c>
      <c r="H1040">
        <v>264</v>
      </c>
      <c r="I1040" t="s">
        <v>46</v>
      </c>
      <c r="J1040" t="s">
        <v>58</v>
      </c>
      <c r="K1040" s="33" t="str">
        <f>_xlfn.XLOOKUP(fSales[[#This Row],[ProductID]],dProduct[ProductID],dProduct[Product])</f>
        <v>Kiwi</v>
      </c>
      <c r="L1040" s="33" t="str">
        <f>_xlfn.XLOOKUP(fSales[[#This Row],[SalesRepID]],dPSalesRep[SalesRepID],dPSalesRep[Region])</f>
        <v>East</v>
      </c>
      <c r="M1040" s="33">
        <f>fSales[[#This Row],[Units]]*_xlfn.XLOOKUP(fSales[[#This Row],[ProductID]],dProduct[ProductID],dProduct[CratePrice])</f>
        <v>5940</v>
      </c>
    </row>
    <row r="1041" spans="7:13" x14ac:dyDescent="0.3">
      <c r="G1041" s="32">
        <v>46014</v>
      </c>
      <c r="H1041">
        <v>144</v>
      </c>
      <c r="I1041" t="s">
        <v>50</v>
      </c>
      <c r="J1041" t="s">
        <v>57</v>
      </c>
      <c r="K1041" s="33" t="str">
        <f>_xlfn.XLOOKUP(fSales[[#This Row],[ProductID]],dProduct[ProductID],dProduct[Product])</f>
        <v>Cherry</v>
      </c>
      <c r="L1041" s="33" t="str">
        <f>_xlfn.XLOOKUP(fSales[[#This Row],[SalesRepID]],dPSalesRep[SalesRepID],dPSalesRep[Region])</f>
        <v>MidWest</v>
      </c>
      <c r="M1041" s="33">
        <f>fSales[[#This Row],[Units]]*_xlfn.XLOOKUP(fSales[[#This Row],[ProductID]],dProduct[ProductID],dProduct[CratePrice])</f>
        <v>6292.8</v>
      </c>
    </row>
    <row r="1042" spans="7:13" x14ac:dyDescent="0.3">
      <c r="G1042" s="32">
        <v>46014</v>
      </c>
      <c r="H1042">
        <v>240</v>
      </c>
      <c r="I1042" t="s">
        <v>43</v>
      </c>
      <c r="J1042" t="s">
        <v>57</v>
      </c>
      <c r="K1042" s="33" t="str">
        <f>_xlfn.XLOOKUP(fSales[[#This Row],[ProductID]],dProduct[ProductID],dProduct[Product])</f>
        <v>Apple</v>
      </c>
      <c r="L1042" s="33" t="str">
        <f>_xlfn.XLOOKUP(fSales[[#This Row],[SalesRepID]],dPSalesRep[SalesRepID],dPSalesRep[Region])</f>
        <v>MidWest</v>
      </c>
      <c r="M1042" s="33">
        <f>fSales[[#This Row],[Units]]*_xlfn.XLOOKUP(fSales[[#This Row],[ProductID]],dProduct[ProductID],dProduct[CratePrice])</f>
        <v>8400</v>
      </c>
    </row>
    <row r="1043" spans="7:13" x14ac:dyDescent="0.3">
      <c r="G1043" s="32">
        <v>46014</v>
      </c>
      <c r="H1043">
        <v>168</v>
      </c>
      <c r="I1043" t="s">
        <v>50</v>
      </c>
      <c r="J1043" t="s">
        <v>58</v>
      </c>
      <c r="K1043" s="33" t="str">
        <f>_xlfn.XLOOKUP(fSales[[#This Row],[ProductID]],dProduct[ProductID],dProduct[Product])</f>
        <v>Cherry</v>
      </c>
      <c r="L1043" s="33" t="str">
        <f>_xlfn.XLOOKUP(fSales[[#This Row],[SalesRepID]],dPSalesRep[SalesRepID],dPSalesRep[Region])</f>
        <v>East</v>
      </c>
      <c r="M1043" s="33">
        <f>fSales[[#This Row],[Units]]*_xlfn.XLOOKUP(fSales[[#This Row],[ProductID]],dProduct[ProductID],dProduct[CratePrice])</f>
        <v>7341.6</v>
      </c>
    </row>
    <row r="1044" spans="7:13" x14ac:dyDescent="0.3">
      <c r="G1044" s="32">
        <v>46015</v>
      </c>
      <c r="H1044">
        <v>96</v>
      </c>
      <c r="I1044" t="s">
        <v>48</v>
      </c>
      <c r="J1044" t="s">
        <v>56</v>
      </c>
      <c r="K1044" s="33" t="str">
        <f>_xlfn.XLOOKUP(fSales[[#This Row],[ProductID]],dProduct[ProductID],dProduct[Product])</f>
        <v>Banana</v>
      </c>
      <c r="L1044" s="33" t="str">
        <f>_xlfn.XLOOKUP(fSales[[#This Row],[SalesRepID]],dPSalesRep[SalesRepID],dPSalesRep[Region])</f>
        <v>NW</v>
      </c>
      <c r="M1044" s="33">
        <f>fSales[[#This Row],[Units]]*_xlfn.XLOOKUP(fSales[[#This Row],[ProductID]],dProduct[ProductID],dProduct[CratePrice])</f>
        <v>1680</v>
      </c>
    </row>
    <row r="1045" spans="7:13" x14ac:dyDescent="0.3">
      <c r="G1045" s="32">
        <v>46016</v>
      </c>
      <c r="H1045">
        <v>264</v>
      </c>
      <c r="I1045" t="s">
        <v>48</v>
      </c>
      <c r="J1045" t="s">
        <v>57</v>
      </c>
      <c r="K1045" s="33" t="str">
        <f>_xlfn.XLOOKUP(fSales[[#This Row],[ProductID]],dProduct[ProductID],dProduct[Product])</f>
        <v>Banana</v>
      </c>
      <c r="L1045" s="33" t="str">
        <f>_xlfn.XLOOKUP(fSales[[#This Row],[SalesRepID]],dPSalesRep[SalesRepID],dPSalesRep[Region])</f>
        <v>MidWest</v>
      </c>
      <c r="M1045" s="33">
        <f>fSales[[#This Row],[Units]]*_xlfn.XLOOKUP(fSales[[#This Row],[ProductID]],dProduct[ProductID],dProduct[CratePrice])</f>
        <v>4620</v>
      </c>
    </row>
    <row r="1046" spans="7:13" x14ac:dyDescent="0.3">
      <c r="G1046" s="32">
        <v>46016</v>
      </c>
      <c r="H1046">
        <v>288</v>
      </c>
      <c r="I1046" t="s">
        <v>43</v>
      </c>
      <c r="J1046" t="s">
        <v>66</v>
      </c>
      <c r="K1046" s="33" t="str">
        <f>_xlfn.XLOOKUP(fSales[[#This Row],[ProductID]],dProduct[ProductID],dProduct[Product])</f>
        <v>Apple</v>
      </c>
      <c r="L1046" s="33" t="str">
        <f>_xlfn.XLOOKUP(fSales[[#This Row],[SalesRepID]],dPSalesRep[SalesRepID],dPSalesRep[Region])</f>
        <v>East</v>
      </c>
      <c r="M1046" s="33">
        <f>fSales[[#This Row],[Units]]*_xlfn.XLOOKUP(fSales[[#This Row],[ProductID]],dProduct[ProductID],dProduct[CratePrice])</f>
        <v>10080</v>
      </c>
    </row>
    <row r="1047" spans="7:13" x14ac:dyDescent="0.3">
      <c r="G1047" s="32">
        <v>46016</v>
      </c>
      <c r="H1047">
        <v>108</v>
      </c>
      <c r="I1047" t="s">
        <v>48</v>
      </c>
      <c r="J1047" t="s">
        <v>55</v>
      </c>
      <c r="K1047" s="33" t="str">
        <f>_xlfn.XLOOKUP(fSales[[#This Row],[ProductID]],dProduct[ProductID],dProduct[Product])</f>
        <v>Banana</v>
      </c>
      <c r="L1047" s="33" t="str">
        <f>_xlfn.XLOOKUP(fSales[[#This Row],[SalesRepID]],dPSalesRep[SalesRepID],dPSalesRep[Region])</f>
        <v>West</v>
      </c>
      <c r="M1047" s="33">
        <f>fSales[[#This Row],[Units]]*_xlfn.XLOOKUP(fSales[[#This Row],[ProductID]],dProduct[ProductID],dProduct[CratePrice])</f>
        <v>1890</v>
      </c>
    </row>
    <row r="1048" spans="7:13" x14ac:dyDescent="0.3">
      <c r="G1048" s="32">
        <v>46017</v>
      </c>
      <c r="H1048">
        <v>132</v>
      </c>
      <c r="I1048" t="s">
        <v>46</v>
      </c>
      <c r="J1048" t="s">
        <v>56</v>
      </c>
      <c r="K1048" s="33" t="str">
        <f>_xlfn.XLOOKUP(fSales[[#This Row],[ProductID]],dProduct[ProductID],dProduct[Product])</f>
        <v>Kiwi</v>
      </c>
      <c r="L1048" s="33" t="str">
        <f>_xlfn.XLOOKUP(fSales[[#This Row],[SalesRepID]],dPSalesRep[SalesRepID],dPSalesRep[Region])</f>
        <v>NW</v>
      </c>
      <c r="M1048" s="33">
        <f>fSales[[#This Row],[Units]]*_xlfn.XLOOKUP(fSales[[#This Row],[ProductID]],dProduct[ProductID],dProduct[CratePrice])</f>
        <v>2970</v>
      </c>
    </row>
    <row r="1049" spans="7:13" x14ac:dyDescent="0.3">
      <c r="G1049" s="32">
        <v>46018</v>
      </c>
      <c r="H1049">
        <v>72</v>
      </c>
      <c r="I1049" t="s">
        <v>50</v>
      </c>
      <c r="J1049" t="s">
        <v>57</v>
      </c>
      <c r="K1049" s="33" t="str">
        <f>_xlfn.XLOOKUP(fSales[[#This Row],[ProductID]],dProduct[ProductID],dProduct[Product])</f>
        <v>Cherry</v>
      </c>
      <c r="L1049" s="33" t="str">
        <f>_xlfn.XLOOKUP(fSales[[#This Row],[SalesRepID]],dPSalesRep[SalesRepID],dPSalesRep[Region])</f>
        <v>MidWest</v>
      </c>
      <c r="M1049" s="33">
        <f>fSales[[#This Row],[Units]]*_xlfn.XLOOKUP(fSales[[#This Row],[ProductID]],dProduct[ProductID],dProduct[CratePrice])</f>
        <v>3146.4</v>
      </c>
    </row>
    <row r="1050" spans="7:13" x14ac:dyDescent="0.3">
      <c r="G1050" s="32">
        <v>46018</v>
      </c>
      <c r="H1050">
        <v>108</v>
      </c>
      <c r="I1050" t="s">
        <v>48</v>
      </c>
      <c r="J1050" t="s">
        <v>56</v>
      </c>
      <c r="K1050" s="33" t="str">
        <f>_xlfn.XLOOKUP(fSales[[#This Row],[ProductID]],dProduct[ProductID],dProduct[Product])</f>
        <v>Banana</v>
      </c>
      <c r="L1050" s="33" t="str">
        <f>_xlfn.XLOOKUP(fSales[[#This Row],[SalesRepID]],dPSalesRep[SalesRepID],dPSalesRep[Region])</f>
        <v>NW</v>
      </c>
      <c r="M1050" s="33">
        <f>fSales[[#This Row],[Units]]*_xlfn.XLOOKUP(fSales[[#This Row],[ProductID]],dProduct[ProductID],dProduct[CratePrice])</f>
        <v>1890</v>
      </c>
    </row>
    <row r="1051" spans="7:13" x14ac:dyDescent="0.3">
      <c r="G1051" s="32">
        <v>46019</v>
      </c>
      <c r="H1051">
        <v>156</v>
      </c>
      <c r="I1051" t="s">
        <v>42</v>
      </c>
      <c r="J1051" t="s">
        <v>57</v>
      </c>
      <c r="K1051" s="33" t="str">
        <f>_xlfn.XLOOKUP(fSales[[#This Row],[ProductID]],dProduct[ProductID],dProduct[Product])</f>
        <v>Orange</v>
      </c>
      <c r="L1051" s="33" t="str">
        <f>_xlfn.XLOOKUP(fSales[[#This Row],[SalesRepID]],dPSalesRep[SalesRepID],dPSalesRep[Region])</f>
        <v>MidWest</v>
      </c>
      <c r="M1051" s="33">
        <f>fSales[[#This Row],[Units]]*_xlfn.XLOOKUP(fSales[[#This Row],[ProductID]],dProduct[ProductID],dProduct[CratePrice])</f>
        <v>4641</v>
      </c>
    </row>
    <row r="1052" spans="7:13" x14ac:dyDescent="0.3">
      <c r="G1052" s="32">
        <v>46019</v>
      </c>
      <c r="H1052">
        <v>300</v>
      </c>
      <c r="I1052" t="s">
        <v>43</v>
      </c>
      <c r="J1052" t="s">
        <v>66</v>
      </c>
      <c r="K1052" s="33" t="str">
        <f>_xlfn.XLOOKUP(fSales[[#This Row],[ProductID]],dProduct[ProductID],dProduct[Product])</f>
        <v>Apple</v>
      </c>
      <c r="L1052" s="33" t="str">
        <f>_xlfn.XLOOKUP(fSales[[#This Row],[SalesRepID]],dPSalesRep[SalesRepID],dPSalesRep[Region])</f>
        <v>East</v>
      </c>
      <c r="M1052" s="33">
        <f>fSales[[#This Row],[Units]]*_xlfn.XLOOKUP(fSales[[#This Row],[ProductID]],dProduct[ProductID],dProduct[CratePrice])</f>
        <v>10500</v>
      </c>
    </row>
    <row r="1053" spans="7:13" x14ac:dyDescent="0.3">
      <c r="G1053" s="32">
        <v>46021</v>
      </c>
      <c r="H1053">
        <v>228</v>
      </c>
      <c r="I1053" t="s">
        <v>43</v>
      </c>
      <c r="J1053" t="s">
        <v>66</v>
      </c>
      <c r="K1053" s="33" t="str">
        <f>_xlfn.XLOOKUP(fSales[[#This Row],[ProductID]],dProduct[ProductID],dProduct[Product])</f>
        <v>Apple</v>
      </c>
      <c r="L1053" s="33" t="str">
        <f>_xlfn.XLOOKUP(fSales[[#This Row],[SalesRepID]],dPSalesRep[SalesRepID],dPSalesRep[Region])</f>
        <v>East</v>
      </c>
      <c r="M1053" s="33">
        <f>fSales[[#This Row],[Units]]*_xlfn.XLOOKUP(fSales[[#This Row],[ProductID]],dProduct[ProductID],dProduct[CratePrice])</f>
        <v>7980</v>
      </c>
    </row>
    <row r="1054" spans="7:13" x14ac:dyDescent="0.3">
      <c r="G1054" s="32">
        <v>46021</v>
      </c>
      <c r="H1054">
        <v>24</v>
      </c>
      <c r="I1054" t="s">
        <v>46</v>
      </c>
      <c r="J1054" t="s">
        <v>56</v>
      </c>
      <c r="K1054" s="33" t="str">
        <f>_xlfn.XLOOKUP(fSales[[#This Row],[ProductID]],dProduct[ProductID],dProduct[Product])</f>
        <v>Kiwi</v>
      </c>
      <c r="L1054" s="33" t="str">
        <f>_xlfn.XLOOKUP(fSales[[#This Row],[SalesRepID]],dPSalesRep[SalesRepID],dPSalesRep[Region])</f>
        <v>NW</v>
      </c>
      <c r="M1054" s="33">
        <f>fSales[[#This Row],[Units]]*_xlfn.XLOOKUP(fSales[[#This Row],[ProductID]],dProduct[ProductID],dProduct[CratePrice])</f>
        <v>540</v>
      </c>
    </row>
    <row r="1055" spans="7:13" x14ac:dyDescent="0.3">
      <c r="G1055" s="32">
        <v>46021</v>
      </c>
      <c r="H1055">
        <v>60</v>
      </c>
      <c r="I1055" t="s">
        <v>43</v>
      </c>
      <c r="J1055" t="s">
        <v>56</v>
      </c>
      <c r="K1055" s="33" t="str">
        <f>_xlfn.XLOOKUP(fSales[[#This Row],[ProductID]],dProduct[ProductID],dProduct[Product])</f>
        <v>Apple</v>
      </c>
      <c r="L1055" s="33" t="str">
        <f>_xlfn.XLOOKUP(fSales[[#This Row],[SalesRepID]],dPSalesRep[SalesRepID],dPSalesRep[Region])</f>
        <v>NW</v>
      </c>
      <c r="M1055" s="33">
        <f>fSales[[#This Row],[Units]]*_xlfn.XLOOKUP(fSales[[#This Row],[ProductID]],dProduct[ProductID],dProduct[CratePrice])</f>
        <v>2100</v>
      </c>
    </row>
    <row r="1056" spans="7:13" x14ac:dyDescent="0.3">
      <c r="G1056" s="32">
        <v>46021</v>
      </c>
      <c r="H1056">
        <v>84</v>
      </c>
      <c r="I1056" t="s">
        <v>48</v>
      </c>
      <c r="J1056" t="s">
        <v>57</v>
      </c>
      <c r="K1056" s="33" t="str">
        <f>_xlfn.XLOOKUP(fSales[[#This Row],[ProductID]],dProduct[ProductID],dProduct[Product])</f>
        <v>Banana</v>
      </c>
      <c r="L1056" s="33" t="str">
        <f>_xlfn.XLOOKUP(fSales[[#This Row],[SalesRepID]],dPSalesRep[SalesRepID],dPSalesRep[Region])</f>
        <v>MidWest</v>
      </c>
      <c r="M1056" s="33">
        <f>fSales[[#This Row],[Units]]*_xlfn.XLOOKUP(fSales[[#This Row],[ProductID]],dProduct[ProductID],dProduct[CratePrice])</f>
        <v>1470</v>
      </c>
    </row>
    <row r="1057" spans="7:13" x14ac:dyDescent="0.3">
      <c r="G1057" s="32">
        <v>46021</v>
      </c>
      <c r="H1057">
        <v>60</v>
      </c>
      <c r="I1057" t="s">
        <v>42</v>
      </c>
      <c r="J1057" t="s">
        <v>55</v>
      </c>
      <c r="K1057" s="33" t="str">
        <f>_xlfn.XLOOKUP(fSales[[#This Row],[ProductID]],dProduct[ProductID],dProduct[Product])</f>
        <v>Orange</v>
      </c>
      <c r="L1057" s="33" t="str">
        <f>_xlfn.XLOOKUP(fSales[[#This Row],[SalesRepID]],dPSalesRep[SalesRepID],dPSalesRep[Region])</f>
        <v>West</v>
      </c>
      <c r="M1057" s="33">
        <f>fSales[[#This Row],[Units]]*_xlfn.XLOOKUP(fSales[[#This Row],[ProductID]],dProduct[ProductID],dProduct[CratePrice])</f>
        <v>1785</v>
      </c>
    </row>
    <row r="1058" spans="7:13" x14ac:dyDescent="0.3">
      <c r="G1058" s="32">
        <v>46022</v>
      </c>
      <c r="H1058">
        <v>156</v>
      </c>
      <c r="I1058" t="s">
        <v>46</v>
      </c>
      <c r="J1058" t="s">
        <v>66</v>
      </c>
      <c r="K1058" s="33" t="str">
        <f>_xlfn.XLOOKUP(fSales[[#This Row],[ProductID]],dProduct[ProductID],dProduct[Product])</f>
        <v>Kiwi</v>
      </c>
      <c r="L1058" s="33" t="str">
        <f>_xlfn.XLOOKUP(fSales[[#This Row],[SalesRepID]],dPSalesRep[SalesRepID],dPSalesRep[Region])</f>
        <v>East</v>
      </c>
      <c r="M1058" s="33">
        <f>fSales[[#This Row],[Units]]*_xlfn.XLOOKUP(fSales[[#This Row],[ProductID]],dProduct[ProductID],dProduct[CratePrice])</f>
        <v>3510</v>
      </c>
    </row>
    <row r="1059" spans="7:13" x14ac:dyDescent="0.3">
      <c r="G1059" s="32">
        <v>46022</v>
      </c>
      <c r="H1059">
        <v>204</v>
      </c>
      <c r="I1059" t="s">
        <v>46</v>
      </c>
      <c r="J1059" t="s">
        <v>57</v>
      </c>
      <c r="K1059" s="33" t="str">
        <f>_xlfn.XLOOKUP(fSales[[#This Row],[ProductID]],dProduct[ProductID],dProduct[Product])</f>
        <v>Kiwi</v>
      </c>
      <c r="L1059" s="33" t="str">
        <f>_xlfn.XLOOKUP(fSales[[#This Row],[SalesRepID]],dPSalesRep[SalesRepID],dPSalesRep[Region])</f>
        <v>MidWest</v>
      </c>
      <c r="M1059" s="33">
        <f>fSales[[#This Row],[Units]]*_xlfn.XLOOKUP(fSales[[#This Row],[ProductID]],dProduct[ProductID],dProduct[CratePrice])</f>
        <v>4590</v>
      </c>
    </row>
  </sheetData>
  <pageMargins left="0.7" right="0.7" top="0.75" bottom="0.75" header="0.3" footer="0.3"/>
  <tableParts count="4">
    <tablePart r:id="rId4"/>
    <tablePart r:id="rId5"/>
    <tablePart r:id="rId6"/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B1EE0-20CA-49CD-9A50-1E75C779FD93}">
  <sheetPr>
    <tabColor rgb="FF0000FF"/>
  </sheetPr>
  <dimension ref="C3:D9"/>
  <sheetViews>
    <sheetView workbookViewId="0"/>
  </sheetViews>
  <sheetFormatPr defaultRowHeight="14.4" x14ac:dyDescent="0.3"/>
  <cols>
    <col min="3" max="3" width="10.5546875" bestFit="1" customWidth="1"/>
    <col min="4" max="4" width="14.6640625" bestFit="1" customWidth="1"/>
  </cols>
  <sheetData>
    <row r="3" spans="3:4" x14ac:dyDescent="0.3">
      <c r="C3" s="34" t="s">
        <v>40</v>
      </c>
      <c r="D3" t="s">
        <v>123</v>
      </c>
    </row>
    <row r="4" spans="3:4" x14ac:dyDescent="0.3">
      <c r="C4" t="s">
        <v>44</v>
      </c>
      <c r="D4">
        <v>1228925.25</v>
      </c>
    </row>
    <row r="5" spans="3:4" x14ac:dyDescent="0.3">
      <c r="C5" t="s">
        <v>49</v>
      </c>
      <c r="D5">
        <v>535556.17999999993</v>
      </c>
    </row>
    <row r="6" spans="3:4" x14ac:dyDescent="0.3">
      <c r="C6" t="s">
        <v>51</v>
      </c>
      <c r="D6">
        <v>1595855.4299999995</v>
      </c>
    </row>
    <row r="7" spans="3:4" x14ac:dyDescent="0.3">
      <c r="C7" t="s">
        <v>47</v>
      </c>
      <c r="D7">
        <v>793193.16</v>
      </c>
    </row>
    <row r="8" spans="3:4" x14ac:dyDescent="0.3">
      <c r="C8" t="s">
        <v>45</v>
      </c>
      <c r="D8">
        <v>889659.15</v>
      </c>
    </row>
    <row r="9" spans="3:4" x14ac:dyDescent="0.3">
      <c r="C9" t="s">
        <v>83</v>
      </c>
      <c r="D9">
        <v>5043189.17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6AC25-B2C1-4B6F-A1F8-ABA26E43F0D9}">
  <dimension ref="B3:I30"/>
  <sheetViews>
    <sheetView workbookViewId="0"/>
  </sheetViews>
  <sheetFormatPr defaultRowHeight="14.4" x14ac:dyDescent="0.3"/>
  <cols>
    <col min="2" max="2" width="10.5546875" bestFit="1" customWidth="1"/>
    <col min="3" max="3" width="12" bestFit="1" customWidth="1"/>
    <col min="4" max="4" width="13.44140625" bestFit="1" customWidth="1"/>
    <col min="5" max="5" width="15.109375" bestFit="1" customWidth="1"/>
    <col min="6" max="6" width="10.5546875" bestFit="1" customWidth="1"/>
    <col min="7" max="7" width="8.33203125" bestFit="1" customWidth="1"/>
    <col min="8" max="8" width="12" bestFit="1" customWidth="1"/>
    <col min="9" max="9" width="13.44140625" bestFit="1" customWidth="1"/>
    <col min="10" max="10" width="27.33203125" bestFit="1" customWidth="1"/>
    <col min="11" max="17" width="8.33203125" bestFit="1" customWidth="1"/>
    <col min="18" max="18" width="10.5546875" bestFit="1" customWidth="1"/>
    <col min="19" max="30" width="6.6640625" bestFit="1" customWidth="1"/>
    <col min="31" max="31" width="9.44140625" bestFit="1" customWidth="1"/>
    <col min="32" max="32" width="10.5546875" bestFit="1" customWidth="1"/>
  </cols>
  <sheetData>
    <row r="3" spans="2:9" x14ac:dyDescent="0.3">
      <c r="B3" s="34" t="s">
        <v>40</v>
      </c>
      <c r="C3" t="s">
        <v>121</v>
      </c>
      <c r="D3" t="s">
        <v>122</v>
      </c>
      <c r="F3" s="34" t="s">
        <v>86</v>
      </c>
      <c r="G3" s="34" t="s">
        <v>87</v>
      </c>
      <c r="H3" t="s">
        <v>121</v>
      </c>
      <c r="I3" t="s">
        <v>122</v>
      </c>
    </row>
    <row r="4" spans="2:9" x14ac:dyDescent="0.3">
      <c r="B4" t="s">
        <v>44</v>
      </c>
      <c r="C4" s="35">
        <v>1260420</v>
      </c>
      <c r="D4" s="38">
        <v>6463.6923076923076</v>
      </c>
      <c r="F4">
        <v>2024</v>
      </c>
      <c r="G4" t="s">
        <v>88</v>
      </c>
      <c r="H4" s="35">
        <v>177912</v>
      </c>
      <c r="I4" s="38">
        <v>8472</v>
      </c>
    </row>
    <row r="5" spans="2:9" x14ac:dyDescent="0.3">
      <c r="B5" t="s">
        <v>49</v>
      </c>
      <c r="C5" s="35">
        <v>548940</v>
      </c>
      <c r="D5" s="38">
        <v>3248.165680473373</v>
      </c>
      <c r="G5" t="s">
        <v>89</v>
      </c>
      <c r="H5" s="35">
        <v>178725.6</v>
      </c>
      <c r="I5" s="38">
        <v>8936.2800000000007</v>
      </c>
    </row>
    <row r="6" spans="2:9" x14ac:dyDescent="0.3">
      <c r="B6" t="s">
        <v>51</v>
      </c>
      <c r="C6" s="35">
        <v>1635079.2000000009</v>
      </c>
      <c r="D6" s="38">
        <v>8054.5773399014843</v>
      </c>
      <c r="G6" t="s">
        <v>90</v>
      </c>
      <c r="H6" s="35">
        <v>256999.8</v>
      </c>
      <c r="I6" s="38">
        <v>10708.324999999999</v>
      </c>
    </row>
    <row r="7" spans="2:9" x14ac:dyDescent="0.3">
      <c r="B7" t="s">
        <v>47</v>
      </c>
      <c r="C7" s="35">
        <v>811890</v>
      </c>
      <c r="D7" s="38">
        <v>4460.934065934066</v>
      </c>
      <c r="G7" t="s">
        <v>91</v>
      </c>
      <c r="H7" s="35">
        <v>172903.8</v>
      </c>
      <c r="I7" s="38">
        <v>8233.5142857142855</v>
      </c>
    </row>
    <row r="8" spans="2:9" x14ac:dyDescent="0.3">
      <c r="B8" t="s">
        <v>45</v>
      </c>
      <c r="C8" s="35">
        <v>912849</v>
      </c>
      <c r="D8" s="38">
        <v>5246.2586206896549</v>
      </c>
      <c r="G8" t="s">
        <v>92</v>
      </c>
      <c r="H8" s="35">
        <v>213517.8</v>
      </c>
      <c r="I8" s="38">
        <v>8896.5750000000007</v>
      </c>
    </row>
    <row r="9" spans="2:9" x14ac:dyDescent="0.3">
      <c r="B9" t="s">
        <v>83</v>
      </c>
      <c r="C9" s="35">
        <v>5169178.2000000011</v>
      </c>
      <c r="D9" s="38">
        <v>9484.7306422018319</v>
      </c>
      <c r="G9" t="s">
        <v>93</v>
      </c>
      <c r="H9" s="35">
        <v>226246.8</v>
      </c>
      <c r="I9" s="38">
        <v>9426.9500000000007</v>
      </c>
    </row>
    <row r="10" spans="2:9" x14ac:dyDescent="0.3">
      <c r="G10" t="s">
        <v>94</v>
      </c>
      <c r="H10" s="35">
        <v>232187.4</v>
      </c>
      <c r="I10" s="38">
        <v>8292.4071428571424</v>
      </c>
    </row>
    <row r="11" spans="2:9" x14ac:dyDescent="0.3">
      <c r="G11" t="s">
        <v>95</v>
      </c>
      <c r="H11" s="35">
        <v>202247.40000000002</v>
      </c>
      <c r="I11" s="38">
        <v>8793.3652173913051</v>
      </c>
    </row>
    <row r="12" spans="2:9" x14ac:dyDescent="0.3">
      <c r="B12" s="34" t="s">
        <v>115</v>
      </c>
      <c r="C12" t="s">
        <v>121</v>
      </c>
      <c r="D12" t="s">
        <v>122</v>
      </c>
      <c r="G12" t="s">
        <v>96</v>
      </c>
      <c r="H12" s="35">
        <v>327450.59999999998</v>
      </c>
      <c r="I12" s="38">
        <v>11291.4</v>
      </c>
    </row>
    <row r="13" spans="2:9" x14ac:dyDescent="0.3">
      <c r="B13" t="s">
        <v>116</v>
      </c>
      <c r="C13" s="35">
        <v>1224459</v>
      </c>
      <c r="D13" s="38">
        <v>5616.7844036697252</v>
      </c>
      <c r="G13" t="s">
        <v>97</v>
      </c>
      <c r="H13" s="35">
        <v>237693</v>
      </c>
      <c r="I13" s="38">
        <v>10334.478260869566</v>
      </c>
    </row>
    <row r="14" spans="2:9" x14ac:dyDescent="0.3">
      <c r="B14" t="s">
        <v>117</v>
      </c>
      <c r="C14" s="35">
        <v>1301695.7999999998</v>
      </c>
      <c r="D14" s="38">
        <v>5890.0262443438905</v>
      </c>
      <c r="G14" t="s">
        <v>98</v>
      </c>
      <c r="H14" s="35">
        <v>220000.2</v>
      </c>
      <c r="I14" s="38">
        <v>9565.2260869565216</v>
      </c>
    </row>
    <row r="15" spans="2:9" x14ac:dyDescent="0.3">
      <c r="B15" t="s">
        <v>118</v>
      </c>
      <c r="C15" s="35">
        <v>1274353.2</v>
      </c>
      <c r="D15" s="38">
        <v>5845.6568807339445</v>
      </c>
      <c r="G15" t="s">
        <v>99</v>
      </c>
      <c r="H15" s="35">
        <v>193453.80000000002</v>
      </c>
      <c r="I15" s="38">
        <v>9672.69</v>
      </c>
    </row>
    <row r="16" spans="2:9" x14ac:dyDescent="0.3">
      <c r="B16" t="s">
        <v>119</v>
      </c>
      <c r="C16" s="35">
        <v>1368670.2</v>
      </c>
      <c r="D16" s="38">
        <v>6029.384140969164</v>
      </c>
      <c r="F16" t="s">
        <v>100</v>
      </c>
      <c r="H16" s="35">
        <v>2639338.2000000002</v>
      </c>
      <c r="I16" s="38">
        <v>9426.2078571428556</v>
      </c>
    </row>
    <row r="17" spans="2:9" x14ac:dyDescent="0.3">
      <c r="B17" t="s">
        <v>83</v>
      </c>
      <c r="C17" s="35">
        <v>5169178.2000000011</v>
      </c>
      <c r="D17" s="38">
        <v>9484.7306422018319</v>
      </c>
      <c r="F17">
        <v>2025</v>
      </c>
      <c r="G17" t="s">
        <v>88</v>
      </c>
      <c r="H17" s="35">
        <v>293508</v>
      </c>
      <c r="I17" s="38">
        <v>12761.217391304348</v>
      </c>
    </row>
    <row r="18" spans="2:9" x14ac:dyDescent="0.3">
      <c r="G18" t="s">
        <v>89</v>
      </c>
      <c r="H18" s="35">
        <v>143626.20000000001</v>
      </c>
      <c r="I18" s="38">
        <v>7979.2333333333336</v>
      </c>
    </row>
    <row r="19" spans="2:9" x14ac:dyDescent="0.3">
      <c r="G19" t="s">
        <v>90</v>
      </c>
      <c r="H19" s="35">
        <v>182938.2</v>
      </c>
      <c r="I19" s="38">
        <v>8711.3428571428558</v>
      </c>
    </row>
    <row r="20" spans="2:9" x14ac:dyDescent="0.3">
      <c r="G20" t="s">
        <v>91</v>
      </c>
      <c r="H20" s="35">
        <v>203259.6</v>
      </c>
      <c r="I20" s="38">
        <v>9679.028571428571</v>
      </c>
    </row>
    <row r="21" spans="2:9" x14ac:dyDescent="0.3">
      <c r="G21" t="s">
        <v>92</v>
      </c>
      <c r="H21" s="35">
        <v>182809.2</v>
      </c>
      <c r="I21" s="38">
        <v>8705.1999999999989</v>
      </c>
    </row>
    <row r="22" spans="2:9" x14ac:dyDescent="0.3">
      <c r="G22" t="s">
        <v>93</v>
      </c>
      <c r="H22" s="35">
        <v>139240.20000000001</v>
      </c>
      <c r="I22" s="38">
        <v>7328.4315789473694</v>
      </c>
    </row>
    <row r="23" spans="2:9" x14ac:dyDescent="0.3">
      <c r="G23" t="s">
        <v>94</v>
      </c>
      <c r="H23" s="35">
        <v>254537.40000000002</v>
      </c>
      <c r="I23" s="38">
        <v>9090.6214285714286</v>
      </c>
    </row>
    <row r="24" spans="2:9" x14ac:dyDescent="0.3">
      <c r="G24" t="s">
        <v>95</v>
      </c>
      <c r="H24" s="35">
        <v>235918.8</v>
      </c>
      <c r="I24" s="38">
        <v>10257.339130434784</v>
      </c>
    </row>
    <row r="25" spans="2:9" x14ac:dyDescent="0.3">
      <c r="G25" t="s">
        <v>96</v>
      </c>
      <c r="H25" s="35">
        <v>162038.40000000002</v>
      </c>
      <c r="I25" s="38">
        <v>9531.6705882352944</v>
      </c>
    </row>
    <row r="26" spans="2:9" x14ac:dyDescent="0.3">
      <c r="G26" t="s">
        <v>97</v>
      </c>
      <c r="H26" s="35">
        <v>238789.2</v>
      </c>
      <c r="I26" s="38">
        <v>10382.139130434784</v>
      </c>
    </row>
    <row r="27" spans="2:9" x14ac:dyDescent="0.3">
      <c r="G27" t="s">
        <v>98</v>
      </c>
      <c r="H27" s="35">
        <v>289379.40000000002</v>
      </c>
      <c r="I27" s="38">
        <v>11575.176000000001</v>
      </c>
    </row>
    <row r="28" spans="2:9" x14ac:dyDescent="0.3">
      <c r="G28" t="s">
        <v>99</v>
      </c>
      <c r="H28" s="35">
        <v>203795.4</v>
      </c>
      <c r="I28" s="38">
        <v>7838.2846153846149</v>
      </c>
    </row>
    <row r="29" spans="2:9" x14ac:dyDescent="0.3">
      <c r="F29" t="s">
        <v>101</v>
      </c>
      <c r="H29" s="35">
        <v>2529840</v>
      </c>
      <c r="I29" s="38">
        <v>9546.5660377358472</v>
      </c>
    </row>
    <row r="30" spans="2:9" x14ac:dyDescent="0.3">
      <c r="F30" t="s">
        <v>83</v>
      </c>
      <c r="H30" s="35">
        <v>5169178.2000000011</v>
      </c>
      <c r="I30" s="38">
        <v>9484.7306422018319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B0EE8A93-7712-4DBF-9AA2-CE04803A3C4E}">
  <ds:schemaRefs/>
</ds:datastoreItem>
</file>

<file path=customXml/itemProps2.xml><?xml version="1.0" encoding="utf-8"?>
<ds:datastoreItem xmlns:ds="http://schemas.openxmlformats.org/officeDocument/2006/customXml" ds:itemID="{A8808FD5-F74A-4737-ABA1-5A249B563BB0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FDE8E842-0598-4061-BBF7-237763A3C945}">
  <ds:schemaRefs/>
</ds:datastoreItem>
</file>

<file path=customXml/itemProps4.xml><?xml version="1.0" encoding="utf-8"?>
<ds:datastoreItem xmlns:ds="http://schemas.openxmlformats.org/officeDocument/2006/customXml" ds:itemID="{AD1D1460-F2C7-42E0-85D4-1BC31D2090A5}">
  <ds:schemaRefs/>
</ds:datastoreItem>
</file>

<file path=customXml/itemProps5.xml><?xml version="1.0" encoding="utf-8"?>
<ds:datastoreItem xmlns:ds="http://schemas.openxmlformats.org/officeDocument/2006/customXml" ds:itemID="{4B54BEAE-D867-49FD-918E-FB4C2175CE4F}">
  <ds:schemaRefs/>
</ds:datastoreItem>
</file>

<file path=customXml/itemProps6.xml><?xml version="1.0" encoding="utf-8"?>
<ds:datastoreItem xmlns:ds="http://schemas.openxmlformats.org/officeDocument/2006/customXml" ds:itemID="{FAFCAFE9-3562-4E17-8445-EE39E5066D15}">
  <ds:schemaRefs/>
</ds:datastoreItem>
</file>

<file path=customXml/itemProps7.xml><?xml version="1.0" encoding="utf-8"?>
<ds:datastoreItem xmlns:ds="http://schemas.openxmlformats.org/officeDocument/2006/customXml" ds:itemID="{4D91191D-D727-4BF7-9204-F924C7A233D8}">
  <ds:schemaRefs/>
</ds:datastoreItem>
</file>

<file path=customXml/itemProps8.xml><?xml version="1.0" encoding="utf-8"?>
<ds:datastoreItem xmlns:ds="http://schemas.openxmlformats.org/officeDocument/2006/customXml" ds:itemID="{513FDCAB-F711-4815-A316-BA613C8851C0}">
  <ds:schemaRefs/>
</ds:datastoreItem>
</file>

<file path=customXml/itemProps9.xml><?xml version="1.0" encoding="utf-8"?>
<ds:datastoreItem xmlns:ds="http://schemas.openxmlformats.org/officeDocument/2006/customXml" ds:itemID="{1CD05960-F856-4E8F-837A-8109B7DBA113}">
  <ds:schemaRefs/>
</ds:datastoreItem>
</file>

<file path=customXml/itemProps10.xml><?xml version="1.0" encoding="utf-8"?>
<ds:datastoreItem xmlns:ds="http://schemas.openxmlformats.org/officeDocument/2006/customXml" ds:itemID="{4A9B94B2-16FA-4765-812B-EE9C917460B2}">
  <ds:schemaRefs/>
</ds:datastoreItem>
</file>

<file path=customXml/itemProps11.xml><?xml version="1.0" encoding="utf-8"?>
<ds:datastoreItem xmlns:ds="http://schemas.openxmlformats.org/officeDocument/2006/customXml" ds:itemID="{881E132C-A1AA-497A-972C-960924BD75F7}">
  <ds:schemaRefs/>
</ds:datastoreItem>
</file>

<file path=customXml/itemProps12.xml><?xml version="1.0" encoding="utf-8"?>
<ds:datastoreItem xmlns:ds="http://schemas.openxmlformats.org/officeDocument/2006/customXml" ds:itemID="{14C8C649-807E-48A7-A9D1-81DE5972F2DC}">
  <ds:schemaRefs/>
</ds:datastoreItem>
</file>

<file path=customXml/itemProps13.xml><?xml version="1.0" encoding="utf-8"?>
<ds:datastoreItem xmlns:ds="http://schemas.openxmlformats.org/officeDocument/2006/customXml" ds:itemID="{F1AFD96E-497D-469C-BCD1-C20BFECB0C29}">
  <ds:schemaRefs/>
</ds:datastoreItem>
</file>

<file path=customXml/itemProps14.xml><?xml version="1.0" encoding="utf-8"?>
<ds:datastoreItem xmlns:ds="http://schemas.openxmlformats.org/officeDocument/2006/customXml" ds:itemID="{6485F52D-3BFB-426A-A727-C54A9F845BB2}">
  <ds:schemaRefs/>
</ds:datastoreItem>
</file>

<file path=customXml/itemProps15.xml><?xml version="1.0" encoding="utf-8"?>
<ds:datastoreItem xmlns:ds="http://schemas.openxmlformats.org/officeDocument/2006/customXml" ds:itemID="{1EB54F65-DF7A-4DF3-A903-87AF559B628F}">
  <ds:schemaRefs/>
</ds:datastoreItem>
</file>

<file path=customXml/itemProps16.xml><?xml version="1.0" encoding="utf-8"?>
<ds:datastoreItem xmlns:ds="http://schemas.openxmlformats.org/officeDocument/2006/customXml" ds:itemID="{FE38C571-FB77-4C89-A469-4128A0B0C209}">
  <ds:schemaRefs/>
</ds:datastoreItem>
</file>

<file path=customXml/itemProps17.xml><?xml version="1.0" encoding="utf-8"?>
<ds:datastoreItem xmlns:ds="http://schemas.openxmlformats.org/officeDocument/2006/customXml" ds:itemID="{2B3E6590-0A9A-4A1A-A52D-C681B9B8B75F}">
  <ds:schemaRefs/>
</ds:datastoreItem>
</file>

<file path=customXml/itemProps18.xml><?xml version="1.0" encoding="utf-8"?>
<ds:datastoreItem xmlns:ds="http://schemas.openxmlformats.org/officeDocument/2006/customXml" ds:itemID="{69F393F2-2130-4606-99A7-905A30646846}">
  <ds:schemaRefs/>
</ds:datastoreItem>
</file>

<file path=customXml/itemProps19.xml><?xml version="1.0" encoding="utf-8"?>
<ds:datastoreItem xmlns:ds="http://schemas.openxmlformats.org/officeDocument/2006/customXml" ds:itemID="{388FF4D4-C5F6-4794-A7A7-AF52CCE0CA3F}">
  <ds:schemaRefs/>
</ds:datastoreItem>
</file>

<file path=customXml/itemProps20.xml><?xml version="1.0" encoding="utf-8"?>
<ds:datastoreItem xmlns:ds="http://schemas.openxmlformats.org/officeDocument/2006/customXml" ds:itemID="{7F2D1DB6-1C8E-41B5-9412-696D9C2522E8}">
  <ds:schemaRefs/>
</ds:datastoreItem>
</file>

<file path=customXml/itemProps21.xml><?xml version="1.0" encoding="utf-8"?>
<ds:datastoreItem xmlns:ds="http://schemas.openxmlformats.org/officeDocument/2006/customXml" ds:itemID="{E240AD80-ECAB-45F7-B549-08D2E334EBE3}">
  <ds:schemaRefs/>
</ds:datastoreItem>
</file>

<file path=customXml/itemProps22.xml><?xml version="1.0" encoding="utf-8"?>
<ds:datastoreItem xmlns:ds="http://schemas.openxmlformats.org/officeDocument/2006/customXml" ds:itemID="{86E25523-EECF-4192-9431-B91F319F5F1F}">
  <ds:schemaRefs/>
</ds:datastoreItem>
</file>

<file path=customXml/itemProps23.xml><?xml version="1.0" encoding="utf-8"?>
<ds:datastoreItem xmlns:ds="http://schemas.openxmlformats.org/officeDocument/2006/customXml" ds:itemID="{C3A065E1-E4D9-4EB9-844A-940446996490}">
  <ds:schemaRefs/>
</ds:datastoreItem>
</file>

<file path=customXml/itemProps24.xml><?xml version="1.0" encoding="utf-8"?>
<ds:datastoreItem xmlns:ds="http://schemas.openxmlformats.org/officeDocument/2006/customXml" ds:itemID="{50659A5E-93D2-46A8-ADFA-A02B9D64C5B9}">
  <ds:schemaRefs/>
</ds:datastoreItem>
</file>

<file path=customXml/itemProps25.xml><?xml version="1.0" encoding="utf-8"?>
<ds:datastoreItem xmlns:ds="http://schemas.openxmlformats.org/officeDocument/2006/customXml" ds:itemID="{AE7BC6F2-9C92-4B6F-A66B-D0142901B227}">
  <ds:schemaRefs/>
</ds:datastoreItem>
</file>

<file path=customXml/itemProps26.xml><?xml version="1.0" encoding="utf-8"?>
<ds:datastoreItem xmlns:ds="http://schemas.openxmlformats.org/officeDocument/2006/customXml" ds:itemID="{3763D400-EDC1-4B9E-B72C-841DDD1C4E35}">
  <ds:schemaRefs/>
</ds:datastoreItem>
</file>

<file path=customXml/itemProps27.xml><?xml version="1.0" encoding="utf-8"?>
<ds:datastoreItem xmlns:ds="http://schemas.openxmlformats.org/officeDocument/2006/customXml" ds:itemID="{3B94A797-993F-46D4-85EA-31BD3E1FDCF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DAME(2)</vt:lpstr>
      <vt:lpstr>ClassTopics</vt:lpstr>
      <vt:lpstr>Topics</vt:lpstr>
      <vt:lpstr>Examples 1-7</vt:lpstr>
      <vt:lpstr>Worksheet</vt:lpstr>
      <vt:lpstr>Dataflow</vt:lpstr>
      <vt:lpstr>DataModel</vt:lpstr>
      <vt:lpstr>Topics!Print_Area</vt:lpstr>
    </vt:vector>
  </TitlesOfParts>
  <Company>Highline College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Girvin, Michael</dc:creator>
  <cp:lastModifiedBy>Girvin, Michael</cp:lastModifiedBy>
  <cp:lastPrinted>2024-04-10T00:07:50Z</cp:lastPrinted>
  <dcterms:created xsi:type="dcterms:W3CDTF">2024-04-09T23:10:48Z</dcterms:created>
  <dcterms:modified xsi:type="dcterms:W3CDTF">2024-04-15T08:08:56Z</dcterms:modified>
</cp:coreProperties>
</file>