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12"/>
  <workbookPr defaultThemeVersion="202300"/>
  <mc:AlternateContent xmlns:mc="http://schemas.openxmlformats.org/markup-compatibility/2006">
    <mc:Choice Requires="x15">
      <x15ac:absPath xmlns:x15ac="http://schemas.microsoft.com/office/spreadsheetml/2010/11/ac" url="C:\Users\mgirvin\Desktop\00-348\Videos\DameFilesThatGoWithVideos\DAME01-02-Files\Video01-02Files\"/>
    </mc:Choice>
  </mc:AlternateContent>
  <xr:revisionPtr revIDLastSave="0" documentId="13_ncr:1_{78BEC3FD-E396-4392-96AB-5E02D86EC26A}" xr6:coauthVersionLast="47" xr6:coauthVersionMax="47" xr10:uidLastSave="{00000000-0000-0000-0000-000000000000}"/>
  <bookViews>
    <workbookView xWindow="-90" yWindow="-90" windowWidth="19380" windowHeight="10380" firstSheet="4" activeTab="4" xr2:uid="{B1715E2E-F6F2-431A-8DEC-8D2A7806A5AD}"/>
  </bookViews>
  <sheets>
    <sheet name="M D E Icons" sheetId="1" r:id="rId1"/>
    <sheet name="DAME(1)" sheetId="4" r:id="rId2"/>
    <sheet name="DAME(2)" sheetId="5" r:id="rId3"/>
    <sheet name="ClassTopics" sheetId="6" state="hidden" r:id="rId4"/>
    <sheet name="Topics" sheetId="7" r:id="rId5"/>
    <sheet name="Data &amp; Tables" sheetId="8" r:id="rId6"/>
    <sheet name="Grain" sheetId="9" r:id="rId7"/>
    <sheet name="SQL Server Database" sheetId="10" r:id="rId8"/>
    <sheet name="Columnar Database" sheetId="11" r:id="rId9"/>
    <sheet name="DataSources" sheetId="12" r:id="rId10"/>
    <sheet name="Data Source Settings" sheetId="13" r:id="rId11"/>
    <sheet name="Define DA and BI" sheetId="14" r:id="rId12"/>
    <sheet name="Data Modeling" sheetId="15" r:id="rId13"/>
    <sheet name="Useful Info" sheetId="16" r:id="rId14"/>
    <sheet name="Tools" sheetId="17" r:id="rId15"/>
    <sheet name="DataTasksForVideo" sheetId="18" r:id="rId16"/>
    <sheet name="Examples 1 to 5" sheetId="19" r:id="rId17"/>
    <sheet name="Examples 6 &amp; 7" sheetId="20" r:id="rId18"/>
    <sheet name="Example 8 to 10" sheetId="21" r:id="rId19"/>
    <sheet name="Example 11 &amp; 12" sheetId="22" r:id="rId20"/>
    <sheet name="Example 13" sheetId="28" r:id="rId21"/>
    <sheet name="OneDriveIcons" sheetId="24" r:id="rId22"/>
    <sheet name="Terms" sheetId="25" r:id="rId23"/>
    <sheet name="Worksheet" sheetId="26" r:id="rId24"/>
    <sheet name="Dataflow" sheetId="27" r:id="rId25"/>
  </sheets>
  <definedNames>
    <definedName name="_xlnm._FilterDatabase" localSheetId="11" hidden="1">'Define DA and BI'!$B$123:$D$149</definedName>
    <definedName name="_xlnm.Print_Area" localSheetId="8">'Columnar Database'!$A$1:$M$25</definedName>
    <definedName name="_xlnm.Print_Area" localSheetId="5">'Data &amp; Tables'!$A$1:$P$32</definedName>
    <definedName name="_xlnm.Print_Area" localSheetId="10">'Data Source Settings'!$A$1:$J$37</definedName>
    <definedName name="_xlnm.Print_Area" localSheetId="15">DataTasksForVideo!$B$1:$D$15</definedName>
    <definedName name="_xlnm.Print_Area" localSheetId="11">'Define DA and BI'!$A$1:$K$138</definedName>
    <definedName name="_xlnm.Print_Area" localSheetId="19">'Example 11 &amp; 12'!$B$2:$D$63</definedName>
    <definedName name="_xlnm.Print_Area" localSheetId="20">'Example 13'!$B$2:$D$38</definedName>
    <definedName name="_xlnm.Print_Area" localSheetId="18">'Example 8 to 10'!$B$2:$D$35</definedName>
    <definedName name="_xlnm.Print_Area" localSheetId="16">'Examples 1 to 5'!$B$2:$D$41</definedName>
    <definedName name="_xlnm.Print_Area" localSheetId="17">'Examples 6 &amp; 7'!$B$2:$D$22</definedName>
    <definedName name="_xlnm.Print_Area" localSheetId="6">Grain!$A$1:$T$30</definedName>
    <definedName name="_xlnm.Print_Area" localSheetId="21">OneDriveIcons!$C$2:$E$18</definedName>
    <definedName name="_xlnm.Print_Area" localSheetId="7">'SQL Server Database'!$A$1:$J$23</definedName>
    <definedName name="_xlnm.Print_Area" localSheetId="22">Terms!$B$1:$C$104</definedName>
    <definedName name="_xlnm.Print_Area" localSheetId="4">Topics!$B$2:$C$11</definedName>
    <definedName name="_xlnm.Print_Titles" localSheetId="15">DataTasksForVideo!$2:$2</definedName>
    <definedName name="_xlnm.Print_Titles" localSheetId="16">'Examples 1 to 5'!$2:$2</definedName>
    <definedName name="_xlnm.Print_Titles" localSheetId="17">'Examples 6 &amp; 7'!$2:$2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 i="25" l="1"/>
  <c r="B3" i="19" a="1"/>
  <c r="B3" i="19" s="1"/>
  <c r="D20" i="15"/>
  <c r="F126" i="14" a="1"/>
  <c r="F126" i="14" s="1"/>
  <c r="E121" i="14"/>
  <c r="H108" i="14" a="1"/>
  <c r="H108" i="14" s="1"/>
  <c r="M15" i="11" a="1"/>
  <c r="M15" i="11" s="1"/>
  <c r="M12" i="11" s="1"/>
  <c r="K15" i="11" a="1"/>
  <c r="K15" i="11" s="1"/>
  <c r="K12" i="11" s="1"/>
  <c r="I15" i="11" a="1"/>
  <c r="I15" i="11" s="1"/>
  <c r="I12" i="11" s="1"/>
  <c r="G15" i="11" a="1"/>
  <c r="G15" i="11" s="1"/>
  <c r="G12" i="11" s="1"/>
  <c r="M9" i="11" s="1"/>
  <c r="K6" i="11"/>
  <c r="K5" i="11"/>
  <c r="K7" i="11" s="1"/>
  <c r="O6" i="9" a="1"/>
  <c r="O6" i="9" s="1"/>
  <c r="F20"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Girvin, Michael</author>
  </authors>
  <commentList>
    <comment ref="C8" authorId="0" shapeId="0" xr:uid="{3BFAE5CC-45B6-4CED-9947-6BAD03636EA7}">
      <text>
        <r>
          <rPr>
            <b/>
            <sz val="9"/>
            <color indexed="81"/>
            <rFont val="Tahoma"/>
            <family val="2"/>
          </rPr>
          <t>Invoice Total Sales =
Less Detail,
Bigger Grain</t>
        </r>
      </text>
    </comment>
    <comment ref="I8" authorId="0" shapeId="0" xr:uid="{6A1E7316-98B5-4571-9244-40BCF33F5153}">
      <text>
        <r>
          <rPr>
            <b/>
            <sz val="9"/>
            <color indexed="81"/>
            <rFont val="Tahoma"/>
            <family val="2"/>
          </rPr>
          <t xml:space="preserve">Line Items Sales =
More Detail,
Smaller Grain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<sst xmlns="http://schemas.openxmlformats.org/spreadsheetml/2006/main" count="2985" uniqueCount="633">
  <si>
    <t>M Code</t>
  </si>
  <si>
    <t>CalcSales = Table.AddColumn(
     LookupSalesRepRegion,
     "Sales",
    each [CratePrice] * [Units], type number)</t>
  </si>
  <si>
    <t>Worksheet</t>
  </si>
  <si>
    <t>=XLOOKUP(LV,MatchC,ReturnC)</t>
  </si>
  <si>
    <t>DAX</t>
  </si>
  <si>
    <t>Average Daily Sales:=AVERAGEX(dDateQ,[TotalSales($)])</t>
  </si>
  <si>
    <t>PivotTables</t>
  </si>
  <si>
    <t>Show Values As: % Column Total</t>
  </si>
  <si>
    <t>Data Analaysis Terms &amp; Preview of Every Tool!</t>
  </si>
  <si>
    <t>DAME w MPT 01</t>
  </si>
  <si>
    <t>DAME w MPT 02: All MS Data Analysis Tools in One Video!</t>
  </si>
  <si>
    <t>Power Pivot</t>
  </si>
  <si>
    <t>Data Model</t>
  </si>
  <si>
    <t>Class: BI 348 at Highline College, Spring 2024</t>
  </si>
  <si>
    <t>Class Title: Data Analysis Made Easy With Microsoft Power Tools</t>
  </si>
  <si>
    <t>Short Title: DAME with MPT</t>
  </si>
  <si>
    <t>Week</t>
  </si>
  <si>
    <t>Topic</t>
  </si>
  <si>
    <t>Videos to Watch</t>
  </si>
  <si>
    <t>Project E-mail Out &amp;
Canvas Due Dates</t>
  </si>
  <si>
    <t>Week 1 &amp; 2:
4/1 to 4/14</t>
  </si>
  <si>
    <t>Data Terminology
Introduction to Power Tools</t>
  </si>
  <si>
    <t>Video 1</t>
  </si>
  <si>
    <t>E-mail out noon, Fri, 4/12
Canvas Upload before midnight, Mon, 4/15</t>
  </si>
  <si>
    <t>Week 3
4/15 to 4/21</t>
  </si>
  <si>
    <t>Worksheet: PivotTables</t>
  </si>
  <si>
    <t>E-mail out noon, Fri, 4/19
Canvas Upload before midnight, Mon, 4/22</t>
  </si>
  <si>
    <t>Week 4
4/22 to 4/28</t>
  </si>
  <si>
    <t>Worksheet: Spilled Arrays and LAMBDA</t>
  </si>
  <si>
    <t>E-mail out noon, Fri, 4/26
Canvas Upload before midnight, Mon, 4/29</t>
  </si>
  <si>
    <t>Week 5
4/29 to 5/5</t>
  </si>
  <si>
    <t>Power Query, Dataflow &amp; M Code</t>
  </si>
  <si>
    <t>E-mail out noon, Fri, 5/3
Canvas Upload before midnight, Mon, 5/6</t>
  </si>
  <si>
    <t>Week 6
5/6 to 5/12</t>
  </si>
  <si>
    <t>Data Models: PowerPivot and Power BI Desktop</t>
  </si>
  <si>
    <t>E-mail out noon, Fri, 5/10
Canvas Upload before midnight, Mon, 5/13</t>
  </si>
  <si>
    <t>Week 7
5/13 to 5/19</t>
  </si>
  <si>
    <t>Semantic Models: Power BI and Dataflow</t>
  </si>
  <si>
    <t>E-mail out noon, Fri, 5/17
Canvas Upload before midnight, Mon, 5/20</t>
  </si>
  <si>
    <t>Week 8
5/20 to 5/26</t>
  </si>
  <si>
    <t>Dashboards and Visualization</t>
  </si>
  <si>
    <t>E-mail out noon, Fri, 5/24
Canvas Upload before midnight, Mon, 5/27</t>
  </si>
  <si>
    <t>Week 9
5/27 to 6/2</t>
  </si>
  <si>
    <t>Data Transformations</t>
  </si>
  <si>
    <t>E-mail out noon, Fri, 5/31
Canvas Upload before midnight, Mon, 6/3</t>
  </si>
  <si>
    <t>Week 10
6/3 to 6/9</t>
  </si>
  <si>
    <t>Final Project</t>
  </si>
  <si>
    <t>E-mail out noon, Fri, 6/7
Canvas Upload before midnight, Mon, 6/10</t>
  </si>
  <si>
    <t>No.</t>
  </si>
  <si>
    <t>Topics for Week 1 &amp; 2:</t>
  </si>
  <si>
    <t>Data Analysis Terminology</t>
  </si>
  <si>
    <t>Worksheet Formulas</t>
  </si>
  <si>
    <t>Dynamic Spilled Arrays</t>
  </si>
  <si>
    <t>Power Query</t>
  </si>
  <si>
    <t>Power BI Desktop</t>
  </si>
  <si>
    <t>Power BI Online Service</t>
  </si>
  <si>
    <t>Dataflow (Online Power Query)</t>
  </si>
  <si>
    <t>Field Names</t>
  </si>
  <si>
    <t>Column = Field</t>
  </si>
  <si>
    <t>name the</t>
  </si>
  <si>
    <t>Data Types</t>
  </si>
  <si>
    <t>Variables</t>
  </si>
  <si>
    <t>Foreign Key</t>
  </si>
  <si>
    <t>Primary Key</t>
  </si>
  <si>
    <t xml:space="preserve">  Text</t>
  </si>
  <si>
    <t xml:space="preserve"> Number</t>
  </si>
  <si>
    <t>Many-To-One Relationship</t>
  </si>
  <si>
    <t>Field Names in first row</t>
  </si>
  <si>
    <t>Date</t>
  </si>
  <si>
    <t>Units</t>
  </si>
  <si>
    <t>Product</t>
  </si>
  <si>
    <t>Many *</t>
  </si>
  <si>
    <t>1 One</t>
  </si>
  <si>
    <t>ProductID</t>
  </si>
  <si>
    <t>Crate Price</t>
  </si>
  <si>
    <t>Cost</t>
  </si>
  <si>
    <t>175AP</t>
  </si>
  <si>
    <t>100CR</t>
  </si>
  <si>
    <t>Apple</t>
  </si>
  <si>
    <t>Records in rows</t>
  </si>
  <si>
    <t>Orange</t>
  </si>
  <si>
    <t>Table</t>
  </si>
  <si>
    <t>255YN</t>
  </si>
  <si>
    <t>Kiwi</t>
  </si>
  <si>
    <t>QA430</t>
  </si>
  <si>
    <t>Banana</t>
  </si>
  <si>
    <t>BL579</t>
  </si>
  <si>
    <t>Cherry</t>
  </si>
  <si>
    <t>Fact Table</t>
  </si>
  <si>
    <t>Dimension (Lookup) Table</t>
  </si>
  <si>
    <t>Year Grain is Bigger than Month Grain</t>
  </si>
  <si>
    <t>Year Grain has Less Detail than Month Grain</t>
  </si>
  <si>
    <t>Year</t>
  </si>
  <si>
    <t>Sales($)</t>
  </si>
  <si>
    <t>Month</t>
  </si>
  <si>
    <t>Jan</t>
  </si>
  <si>
    <t>Invoice
Number</t>
  </si>
  <si>
    <t>Sales
RepID</t>
  </si>
  <si>
    <t>Shipping
Costs($)</t>
  </si>
  <si>
    <t>Invoice
Discount($)</t>
  </si>
  <si>
    <t>Product
ID</t>
  </si>
  <si>
    <t>Quantity</t>
  </si>
  <si>
    <t>Unit
Price($)</t>
  </si>
  <si>
    <t>Feb</t>
  </si>
  <si>
    <t>LS-900</t>
  </si>
  <si>
    <t>Mar</t>
  </si>
  <si>
    <t>TC-500</t>
  </si>
  <si>
    <t>Apr</t>
  </si>
  <si>
    <t>OK-800</t>
  </si>
  <si>
    <t>May</t>
  </si>
  <si>
    <t>DQ-100</t>
  </si>
  <si>
    <t>Jun</t>
  </si>
  <si>
    <t>SC-1100</t>
  </si>
  <si>
    <t>Jul</t>
  </si>
  <si>
    <t>Aug</t>
  </si>
  <si>
    <t>TS-300</t>
  </si>
  <si>
    <t>Sep</t>
  </si>
  <si>
    <t>AC-1000</t>
  </si>
  <si>
    <t>Oct</t>
  </si>
  <si>
    <t>Nov</t>
  </si>
  <si>
    <t>TM-600</t>
  </si>
  <si>
    <t>Dec</t>
  </si>
  <si>
    <t>IY-700</t>
  </si>
  <si>
    <t>SQL Server Database</t>
  </si>
  <si>
    <t>Relational Database</t>
  </si>
  <si>
    <t>Much of the data in the world is stored in SQL databases</t>
  </si>
  <si>
    <r>
      <rPr>
        <b/>
        <sz val="12"/>
        <color theme="1"/>
        <rFont val="Aptos Narrow"/>
        <family val="2"/>
        <scheme val="minor"/>
      </rPr>
      <t>Columnar database</t>
    </r>
    <r>
      <rPr>
        <sz val="12"/>
        <color theme="1"/>
        <rFont val="Aptos Narrow"/>
        <family val="2"/>
        <scheme val="minor"/>
      </rPr>
      <t xml:space="preserve"> in the Power Pivot and Power BI Data Model and Sematic Model compresses data into a smaller more efficient structure than just storing rows of data.</t>
    </r>
  </si>
  <si>
    <t>SalesRepID</t>
  </si>
  <si>
    <t>Records in original table:</t>
  </si>
  <si>
    <t># Columns:</t>
  </si>
  <si>
    <t>Total cells with data:</t>
  </si>
  <si>
    <t>Total cells in columnar database:</t>
  </si>
  <si>
    <t>Count</t>
  </si>
  <si>
    <t>Source data in files.</t>
  </si>
  <si>
    <t>Text Files:</t>
  </si>
  <si>
    <t>Csv (Comma Separated Values)</t>
  </si>
  <si>
    <r>
      <rPr>
        <b/>
        <sz val="11"/>
        <color theme="1"/>
        <rFont val="Aptos Narrow"/>
        <family val="2"/>
        <scheme val="minor"/>
      </rPr>
      <t>Table Structure/Schema:</t>
    </r>
    <r>
      <rPr>
        <sz val="11"/>
        <color theme="1"/>
        <rFont val="Aptos Narrow"/>
        <family val="2"/>
        <scheme val="minor"/>
      </rPr>
      <t xml:space="preserve"> field names &amp; data are separated by commas (delimiter).</t>
    </r>
  </si>
  <si>
    <t>Systems understand that the data is stored with a table structure.</t>
  </si>
  <si>
    <t>Txt (Tab Separated Values)</t>
  </si>
  <si>
    <r>
      <rPr>
        <b/>
        <sz val="11"/>
        <color theme="1"/>
        <rFont val="Aptos Narrow"/>
        <family val="2"/>
        <scheme val="minor"/>
      </rPr>
      <t>Table Structure/Schema:</t>
    </r>
    <r>
      <rPr>
        <sz val="11"/>
        <color theme="1"/>
        <rFont val="Aptos Narrow"/>
        <family val="2"/>
        <scheme val="minor"/>
      </rPr>
      <t xml:space="preserve"> field names &amp; data are separated by Tabs (delimiter).</t>
    </r>
  </si>
  <si>
    <t>Xml (eXtensible Markup Language)</t>
  </si>
  <si>
    <t xml:space="preserve">Table Structure/Schema: </t>
  </si>
  <si>
    <t>A "Sales" table container contains fields.</t>
  </si>
  <si>
    <t>Transaction record containers contains fields.</t>
  </si>
  <si>
    <t>Various field containers contain data.</t>
  </si>
  <si>
    <t>Json (JavaScript Object Notation)</t>
  </si>
  <si>
    <t xml:space="preserve">Record Structure/Schema: </t>
  </si>
  <si>
    <t>All records are housed in square brackets [ ].</t>
  </si>
  <si>
    <t>Individual records are housed in curly brackets { }.</t>
  </si>
  <si>
    <t>Delimiter is colon :.</t>
  </si>
  <si>
    <t>There is no table schema. Json files store records, not tables.</t>
  </si>
  <si>
    <t>Systems understand that the data is stored with a record structure.</t>
  </si>
  <si>
    <t>After you import records, you must convert records into a table.</t>
  </si>
  <si>
    <t>Excel files</t>
  </si>
  <si>
    <t>Worksheets</t>
  </si>
  <si>
    <t>Data is stored in worksheet and is understood</t>
  </si>
  <si>
    <t>by systems to be records of data.</t>
  </si>
  <si>
    <t>Excel Tables</t>
  </si>
  <si>
    <t>Data is stored in an Excel Table object and is understood by systems to be a table of data.</t>
  </si>
  <si>
    <t>Data is stored in an Excel Table object and is understood</t>
  </si>
  <si>
    <t>by systems to be a table of data.</t>
  </si>
  <si>
    <t>Source data from on-premises files.</t>
  </si>
  <si>
    <t>Data destination is this Power BI Desktop file.</t>
  </si>
  <si>
    <t>On-Premises file path:</t>
  </si>
  <si>
    <t>Path is broken if destination file is moved.</t>
  </si>
  <si>
    <t>(Easy to fix, but annoying)</t>
  </si>
  <si>
    <t>Online Source like SQL Database:</t>
  </si>
  <si>
    <t>Online SQL Server database</t>
  </si>
  <si>
    <t>Online data source</t>
  </si>
  <si>
    <t>Path is NOT broken if destination file is moved.</t>
  </si>
  <si>
    <t>Data Analysis (Data Analytics, Analytics, Business Intelligence, Data Science):</t>
  </si>
  <si>
    <t>Define:</t>
  </si>
  <si>
    <t>Converts draw data into useful, actionable information to gain insight and make decisions.</t>
  </si>
  <si>
    <t>Information can be in the form of: reports, visuals, dashboards, and other forms.</t>
  </si>
  <si>
    <t>Data analysis allows you to make data-driven decisions, which tend to be more accurate &amp; help to achieve goals more consistently.</t>
  </si>
  <si>
    <t>Business Intelligence:</t>
  </si>
  <si>
    <t>Same definition, but the process is performed within the context of business data and business decision making.</t>
  </si>
  <si>
    <t>High Level Definition:</t>
  </si>
  <si>
    <t>Data analysis process:</t>
  </si>
  <si>
    <t>1. Determine what questions need answers &amp; what decisions need to be made. Everything else in the process is dictated by these questions and decisions.</t>
  </si>
  <si>
    <t>2. Where is the data? How much data? What is the structure of the data?</t>
  </si>
  <si>
    <t>3. Which MS tool to use? (Almost always starts with Power Query).</t>
  </si>
  <si>
    <t xml:space="preserve">4. Clean, transform and shape the data into a table or model that is best suited to answer questions and make decisions, </t>
  </si>
  <si>
    <t>5. Build final model with measures, metrics, relationships, and other features.</t>
  </si>
  <si>
    <t>6. Create useful information: reports, visuals and dashboards.</t>
  </si>
  <si>
    <t>7. Refresh when new data arrives.</t>
  </si>
  <si>
    <t>8. Change and update model as necessary.</t>
  </si>
  <si>
    <t>Examples:</t>
  </si>
  <si>
    <t>Business context:</t>
  </si>
  <si>
    <t>Data</t>
  </si>
  <si>
    <t>Useful information: metrics to see how customers sales perform over months, sales reps and products.</t>
  </si>
  <si>
    <t>Sports contexts:</t>
  </si>
  <si>
    <t>Decide who becomes NBA 2024 MVP.</t>
  </si>
  <si>
    <t>Rank PPG</t>
  </si>
  <si>
    <t>PLAYER</t>
  </si>
  <si>
    <t>TEAM</t>
  </si>
  <si>
    <t>GP</t>
  </si>
  <si>
    <t>MIN</t>
  </si>
  <si>
    <t>Ave PPG</t>
  </si>
  <si>
    <t>FGM</t>
  </si>
  <si>
    <t>FGA</t>
  </si>
  <si>
    <t>FG%</t>
  </si>
  <si>
    <t>3PM</t>
  </si>
  <si>
    <t>3PA</t>
  </si>
  <si>
    <t>3P%</t>
  </si>
  <si>
    <t>FTM</t>
  </si>
  <si>
    <t>FTA</t>
  </si>
  <si>
    <t>FT%</t>
  </si>
  <si>
    <t>OREB</t>
  </si>
  <si>
    <t>DREB</t>
  </si>
  <si>
    <t>REB</t>
  </si>
  <si>
    <t>AST</t>
  </si>
  <si>
    <t>STL</t>
  </si>
  <si>
    <t>BLK</t>
  </si>
  <si>
    <t>TOV</t>
  </si>
  <si>
    <t>EFF</t>
  </si>
  <si>
    <t>Luka Doncic</t>
  </si>
  <si>
    <t>DAL</t>
  </si>
  <si>
    <t>Giannis Antetokounmpo</t>
  </si>
  <si>
    <t>MIL</t>
  </si>
  <si>
    <t>Shai Gilgeous-Alexander</t>
  </si>
  <si>
    <t>OKC</t>
  </si>
  <si>
    <t>Kevin Durant</t>
  </si>
  <si>
    <t>PHX</t>
  </si>
  <si>
    <t>Jalen Brunson</t>
  </si>
  <si>
    <t>NYK</t>
  </si>
  <si>
    <t>Jayson Tatum</t>
  </si>
  <si>
    <t>BOS</t>
  </si>
  <si>
    <t>Devin Booker</t>
  </si>
  <si>
    <t>Stephen Curry</t>
  </si>
  <si>
    <t>GSW</t>
  </si>
  <si>
    <t>De'Aaron Fox</t>
  </si>
  <si>
    <t>SAC</t>
  </si>
  <si>
    <t>Trae Young</t>
  </si>
  <si>
    <t>ATL</t>
  </si>
  <si>
    <t>Anthony Edwards</t>
  </si>
  <si>
    <t>Nikola Jokic</t>
  </si>
  <si>
    <t>DEN</t>
  </si>
  <si>
    <t>Tyrese Maxey</t>
  </si>
  <si>
    <t>PHI</t>
  </si>
  <si>
    <t>LeBron James</t>
  </si>
  <si>
    <t>LAL</t>
  </si>
  <si>
    <t>Anthony Davis</t>
  </si>
  <si>
    <t>Damian Lillard</t>
  </si>
  <si>
    <t>Kawhi Leonard</t>
  </si>
  <si>
    <t>LAC</t>
  </si>
  <si>
    <t>Jaylen Brown</t>
  </si>
  <si>
    <t>DeMar DeRozan</t>
  </si>
  <si>
    <t>CHI</t>
  </si>
  <si>
    <t>Lauri Markkanen</t>
  </si>
  <si>
    <t>UTA</t>
  </si>
  <si>
    <t>Zion Williamson</t>
  </si>
  <si>
    <t>NOP</t>
  </si>
  <si>
    <t>Paul George</t>
  </si>
  <si>
    <t>Paolo Banchero</t>
  </si>
  <si>
    <t>ORL</t>
  </si>
  <si>
    <t>Kyle Kuzma</t>
  </si>
  <si>
    <t>WAS</t>
  </si>
  <si>
    <t>Dejounte Murray</t>
  </si>
  <si>
    <t>Jaren Jackson Jr.</t>
  </si>
  <si>
    <t>MEM</t>
  </si>
  <si>
    <t>Cade Cunningham</t>
  </si>
  <si>
    <t>DET</t>
  </si>
  <si>
    <t>Karl-Anthony Towns</t>
  </si>
  <si>
    <t>Pascal Siakam</t>
  </si>
  <si>
    <t>IND</t>
  </si>
  <si>
    <t>Cam Thomas</t>
  </si>
  <si>
    <t>BKN</t>
  </si>
  <si>
    <t>Alperen Sengun</t>
  </si>
  <si>
    <t>HOU</t>
  </si>
  <si>
    <t>Miles Bridges</t>
  </si>
  <si>
    <t>CHA</t>
  </si>
  <si>
    <t>Jerami Grant</t>
  </si>
  <si>
    <t>POR</t>
  </si>
  <si>
    <t>Brandon Ingram</t>
  </si>
  <si>
    <t>Jamal Murray</t>
  </si>
  <si>
    <t>Victor Wembanyama</t>
  </si>
  <si>
    <t>SAS</t>
  </si>
  <si>
    <t>Mikal Bridges</t>
  </si>
  <si>
    <t>Tyrese Haliburton</t>
  </si>
  <si>
    <t>Scottie Barnes</t>
  </si>
  <si>
    <t>TOR</t>
  </si>
  <si>
    <t>Jalen Green</t>
  </si>
  <si>
    <t>Franz Wagner</t>
  </si>
  <si>
    <t>Domantas Sabonis</t>
  </si>
  <si>
    <t>Bam Adebayo</t>
  </si>
  <si>
    <t>MIA</t>
  </si>
  <si>
    <t>Terry Rozier</t>
  </si>
  <si>
    <t>RJ Barrett</t>
  </si>
  <si>
    <t>Devin Vassell</t>
  </si>
  <si>
    <t>Jalen Williams</t>
  </si>
  <si>
    <t>Coby White</t>
  </si>
  <si>
    <t>CJ McCollum</t>
  </si>
  <si>
    <t>Collin Sexton</t>
  </si>
  <si>
    <t>Educational content</t>
  </si>
  <si>
    <r>
      <rPr>
        <b/>
        <sz val="11"/>
        <color theme="1"/>
        <rFont val="Aptos Narrow"/>
        <family val="2"/>
        <scheme val="minor"/>
      </rPr>
      <t>Decision:</t>
    </r>
    <r>
      <rPr>
        <sz val="11"/>
        <color theme="1"/>
        <rFont val="Aptos Narrow"/>
        <family val="2"/>
        <scheme val="minor"/>
      </rPr>
      <t xml:space="preserve"> Which students get scholarships? History or Sociology majors are eligible.</t>
    </r>
  </si>
  <si>
    <t>Student</t>
  </si>
  <si>
    <t>Start Date</t>
  </si>
  <si>
    <t>Major</t>
  </si>
  <si>
    <t>Credits</t>
  </si>
  <si>
    <t>GPA</t>
  </si>
  <si>
    <t>Eligible?</t>
  </si>
  <si>
    <t>Major:</t>
  </si>
  <si>
    <t>Coats, Saharra</t>
  </si>
  <si>
    <t>Sociology</t>
  </si>
  <si>
    <t>History</t>
  </si>
  <si>
    <t>Emmons, Christi</t>
  </si>
  <si>
    <t>Accounting</t>
  </si>
  <si>
    <t>Lear, Vania</t>
  </si>
  <si>
    <t>Chemistry</t>
  </si>
  <si>
    <t>Washington, T</t>
  </si>
  <si>
    <t>Oracle Database</t>
  </si>
  <si>
    <t>Mohamed, Abdi</t>
  </si>
  <si>
    <t>Business</t>
  </si>
  <si>
    <t>Nga, Luong</t>
  </si>
  <si>
    <t>Physics</t>
  </si>
  <si>
    <t>Mims, Chantel</t>
  </si>
  <si>
    <t>Rouse, Sioux</t>
  </si>
  <si>
    <t>Simone, Alanna</t>
  </si>
  <si>
    <t>Thornburg, Tyrone</t>
  </si>
  <si>
    <t>Personal Budgeting context:</t>
  </si>
  <si>
    <t>Data keep in Excel worksheet:</t>
  </si>
  <si>
    <t>Insight:</t>
  </si>
  <si>
    <t>Expenses</t>
  </si>
  <si>
    <t>Amount</t>
  </si>
  <si>
    <t>Top</t>
  </si>
  <si>
    <t>Weekend Trip</t>
  </si>
  <si>
    <t>Medical</t>
  </si>
  <si>
    <t>Utilities</t>
  </si>
  <si>
    <t>Ikea</t>
  </si>
  <si>
    <t>Car Insurance</t>
  </si>
  <si>
    <t>Movies</t>
  </si>
  <si>
    <t>Groceries</t>
  </si>
  <si>
    <t>Garden</t>
  </si>
  <si>
    <t>Gas</t>
  </si>
  <si>
    <t>B-day for for Mom</t>
  </si>
  <si>
    <t>Donuts</t>
  </si>
  <si>
    <t>Data modeling</t>
  </si>
  <si>
    <t>Converting source data into a data structure that allows you to create the useful information.</t>
  </si>
  <si>
    <t>Tools to perform data modeling</t>
  </si>
  <si>
    <t>Worksheet formulas</t>
  </si>
  <si>
    <t>Power Query M Code formulas</t>
  </si>
  <si>
    <t>Data Model DAX formulas</t>
  </si>
  <si>
    <t>Others too</t>
  </si>
  <si>
    <t>Query</t>
  </si>
  <si>
    <t>A question that we ask of the raw data, or an action taken to shape data, like:</t>
  </si>
  <si>
    <t>Import Csv file, append tables, or group line item sales to calculate invoice total sales.</t>
  </si>
  <si>
    <t>Data modeling tasks:</t>
  </si>
  <si>
    <t>Cleaning data</t>
  </si>
  <si>
    <t>ISO Date</t>
  </si>
  <si>
    <t>Into =&gt;</t>
  </si>
  <si>
    <t>Proper Date</t>
  </si>
  <si>
    <t>Formula:</t>
  </si>
  <si>
    <t>Or other methods in Power Query</t>
  </si>
  <si>
    <t>Transforming data</t>
  </si>
  <si>
    <t>5)</t>
  </si>
  <si>
    <t>Star schema data model</t>
  </si>
  <si>
    <t>A model with a fact table surrounded by dimension tables, relationships, pre-made measures,</t>
  </si>
  <si>
    <t>and is constructed to be user friendly.</t>
  </si>
  <si>
    <t>The Data Model in Power Pivot and Power BI are specifically designed to work efficiently with a start schema data model.</t>
  </si>
  <si>
    <t xml:space="preserve">*Semantic model in Power BI just means that you upload a model like this, but because it is stored online, </t>
  </si>
  <si>
    <t>People that are assigned access to the model have: A Single Source of Truth</t>
  </si>
  <si>
    <t>Steps in build a data model:</t>
  </si>
  <si>
    <t>1) Connect to data sources</t>
  </si>
  <si>
    <t>2) Clean and Transform the data</t>
  </si>
  <si>
    <t>3) Load to Preferred Location:</t>
  </si>
  <si>
    <t>PivotTable Cache</t>
  </si>
  <si>
    <t>Data Model in Power Pivot</t>
  </si>
  <si>
    <t>Data Model in Power BI Desktop</t>
  </si>
  <si>
    <t>Workspace in Power BI Online</t>
  </si>
  <si>
    <t>4) Create Relationships (if necessary)</t>
  </si>
  <si>
    <t>5) Using formulas build metrics and measures</t>
  </si>
  <si>
    <t>6) Create user friendly reporting area, for example hiding columns</t>
  </si>
  <si>
    <t>Summary Report</t>
  </si>
  <si>
    <t>Detailed numbers with labels, which often are metrics</t>
  </si>
  <si>
    <t>that help gauge performance or help make some</t>
  </si>
  <si>
    <t>decision.</t>
  </si>
  <si>
    <t>Visuals</t>
  </si>
  <si>
    <t>Present quantitative values to get a quick impression,</t>
  </si>
  <si>
    <t>see patterns and trends more quickly</t>
  </si>
  <si>
    <t>than reports or tables.</t>
  </si>
  <si>
    <t>Dashboards</t>
  </si>
  <si>
    <t>Reports and visualizations in one location to monitor activity as new data arrives.</t>
  </si>
  <si>
    <t>Dashboard can be created in Excel, Power BI Desktop, or Power BI Online</t>
  </si>
  <si>
    <t>Excel</t>
  </si>
  <si>
    <t>Contains the worksheet, Power Query, M Code, Power Pivot, DAX .</t>
  </si>
  <si>
    <t>Worksheet formulas instantly update when the source data changes. No refresh needed.</t>
  </si>
  <si>
    <t>You are not confined to structured data such as tables and columns, you easily reference, cells, ranges, columns, or tables.</t>
  </si>
  <si>
    <t>You have freedom to incorporate any part of the worksheet and any of the many features.</t>
  </si>
  <si>
    <t>Legacy worksheet formulas:</t>
  </si>
  <si>
    <t>Must lock references, copy formulas, edit all cells with formulas and many formulas such as filtering a list are difficult.</t>
  </si>
  <si>
    <t>Dynamic spilled array formulas</t>
  </si>
  <si>
    <t>Case-sensitive function based language, called M Code, to connect to any data source and make any transformation.</t>
  </si>
  <si>
    <t>Allow you to work with and transform data structures such as tables, files, columns of files, tables, records or lists.</t>
  </si>
  <si>
    <t>Load to worksheet, PivotTable Cache, Data Model, Connection Only, or workspace.</t>
  </si>
  <si>
    <t>User interface can write almost all the code for you.</t>
  </si>
  <si>
    <t>Memorizes all steps and allows you to go back and change or edit any step.</t>
  </si>
  <si>
    <t>M Code formulas</t>
  </si>
  <si>
    <t>Unparalled functional language to work with data to transform and shape into a form that is best suited for the desired analysis output.</t>
  </si>
  <si>
    <t xml:space="preserve">For  summing, counting and calculating percentages, there is no other calculation tool that is as fast and easy to use as the standard PivotTable. </t>
  </si>
  <si>
    <t>Can store millions of rows of data, has great formula advantages with DAX and Relationships, and you can have multiple tables in the reporting area.</t>
  </si>
  <si>
    <t>DAX formulas</t>
  </si>
  <si>
    <t>Works with columnar databases to allow calculations across big data. DAX can generate tables of data at any grain internally in the formulas, and thereby reduce the complexities of calculations.</t>
  </si>
  <si>
    <t>Has all the Data Model advantages, plus it has better visualization capabilities, visuals are interactive, and reports, visuals and dashboards are easy to share.</t>
  </si>
  <si>
    <t>Advantages of sematic models, reports, visuals, dashboards, Dataflow and workspaces where colleagues can collaborate and connect to a single source of data truth.</t>
  </si>
  <si>
    <t>Workspace</t>
  </si>
  <si>
    <t>Area in Power BI Online, where you can assign organizational emails access to the workspace so you can share and collaborate with workspace objects such as:</t>
  </si>
  <si>
    <t>Reports, Workbooks, Dashboards, Semantic Models, Dataflow.</t>
  </si>
  <si>
    <t>Dataflow</t>
  </si>
  <si>
    <t>Power Query Online that simultaneously can connect to and transform data, and serve as a single source of data truth.</t>
  </si>
  <si>
    <t>No</t>
  </si>
  <si>
    <t>Data Analysis Task</t>
  </si>
  <si>
    <t>Why use Tools?</t>
  </si>
  <si>
    <t>1)</t>
  </si>
  <si>
    <r>
      <rPr>
        <b/>
        <sz val="11"/>
        <color theme="1"/>
        <rFont val="Aptos Narrow"/>
        <family val="2"/>
        <scheme val="minor"/>
      </rPr>
      <t>Source data</t>
    </r>
    <r>
      <rPr>
        <sz val="11"/>
        <color theme="1"/>
        <rFont val="Aptos Narrow"/>
        <family val="2"/>
        <scheme val="minor"/>
      </rPr>
      <t xml:space="preserve"> in worksheet.</t>
    </r>
  </si>
  <si>
    <t>2)</t>
  </si>
  <si>
    <r>
      <t xml:space="preserve">Use </t>
    </r>
    <r>
      <rPr>
        <b/>
        <sz val="11"/>
        <color theme="1"/>
        <rFont val="Aptos Narrow"/>
        <family val="2"/>
        <scheme val="minor"/>
      </rPr>
      <t>worksheet formulas</t>
    </r>
    <r>
      <rPr>
        <sz val="11"/>
        <color theme="1"/>
        <rFont val="Aptos Narrow"/>
        <family val="2"/>
        <scheme val="minor"/>
      </rPr>
      <t xml:space="preserve"> to build data model.</t>
    </r>
  </si>
  <si>
    <t>Why worksheet formulas for data modeling and reports? Data is already in worksheet, we don't have a lot of data, and calculations we need to make are easy to do with formulas and PivotTables.</t>
  </si>
  <si>
    <t>3)</t>
  </si>
  <si>
    <r>
      <rPr>
        <b/>
        <sz val="11"/>
        <color theme="1"/>
        <rFont val="Aptos Narrow"/>
        <family val="2"/>
        <scheme val="minor"/>
      </rPr>
      <t>PivotTable</t>
    </r>
    <r>
      <rPr>
        <sz val="11"/>
        <color theme="1"/>
        <rFont val="Aptos Narrow"/>
        <family val="2"/>
        <scheme val="minor"/>
      </rPr>
      <t xml:space="preserve"> to create year/month sales report.</t>
    </r>
  </si>
  <si>
    <t>Why PivotTable? For counting, adding, averaging, % calculations, and year/month totals, PivotTables are easier and faster to use than other tools.</t>
  </si>
  <si>
    <t>4)</t>
  </si>
  <si>
    <r>
      <rPr>
        <b/>
        <sz val="11"/>
        <color theme="1"/>
        <rFont val="Aptos Narrow"/>
        <family val="2"/>
        <scheme val="minor"/>
      </rPr>
      <t>Spilled Array Formulas</t>
    </r>
    <r>
      <rPr>
        <sz val="11"/>
        <color theme="1"/>
        <rFont val="Aptos Narrow"/>
        <family val="2"/>
        <scheme val="minor"/>
      </rPr>
      <t xml:space="preserve"> for product sales report.</t>
    </r>
  </si>
  <si>
    <t>Why worksheet formulas? Solution instantly updates when source data changes. You can use cells, ranges, columns and tables. PivotTables, M Code and DAX can't do either.</t>
  </si>
  <si>
    <r>
      <rPr>
        <b/>
        <sz val="11"/>
        <color theme="1"/>
        <rFont val="Aptos Narrow"/>
        <family val="2"/>
        <scheme val="minor"/>
      </rPr>
      <t>GROUPBY function</t>
    </r>
    <r>
      <rPr>
        <sz val="11"/>
        <color theme="1"/>
        <rFont val="Aptos Narrow"/>
        <family val="2"/>
        <scheme val="minor"/>
      </rPr>
      <t xml:space="preserve"> for product sales report.</t>
    </r>
  </si>
  <si>
    <t xml:space="preserve">Why GROUPBY or PIVOTBY? Easier than any other tool, even PivotTable. Solution instantly updates when source data changes. Only works in worksheet. </t>
  </si>
  <si>
    <t>6)</t>
  </si>
  <si>
    <r>
      <t xml:space="preserve">Txt file, Excel file, </t>
    </r>
    <r>
      <rPr>
        <b/>
        <sz val="11"/>
        <color theme="1"/>
        <rFont val="Aptos Narrow"/>
        <family val="2"/>
        <scheme val="minor"/>
      </rPr>
      <t>Power Query</t>
    </r>
    <r>
      <rPr>
        <sz val="11"/>
        <color theme="1"/>
        <rFont val="Aptos Narrow"/>
        <family val="2"/>
        <scheme val="minor"/>
      </rPr>
      <t>, Merge / Join feature to perform lookup. Then Table.Group function to create region report.</t>
    </r>
  </si>
  <si>
    <t>Why Power Query? Can work with data structures like tables, files and databases, and can shape data better than other tool. The functions in M Code for dealing with data are unparalleled in the worksheet and DAX. The Merge feature allows you to perform lookup (similar to XLOOKUP and Relationships).</t>
  </si>
  <si>
    <t>7)</t>
  </si>
  <si>
    <t>Changing on-premises path.</t>
  </si>
  <si>
    <t>When you connect to a file, the file path is hard coded into M Code formula. If you move the source data file and the destination file to the same new location, the data connection is valid. But if you move the source data file to a new location, you can break the connection. To re-connect, use the Data Source Settings option in There are multiple ways to open this dialog box in Excel and Power BI. If you are in the Power Query Editor:
In the Excel Power Query Editor, in the Home tab, Data Sources group, click the Data source settings button.
In the Power BI Desktop Power Query Editor, in the Home tab, Data source group, click the Transform data dropdown and then click Data source settings.
In the Dataflow Power Query Editor, in the Home tab, Data sources group, click the Manage connections button.</t>
  </si>
  <si>
    <t>8)</t>
  </si>
  <si>
    <r>
      <t xml:space="preserve">Duplicate Query, Merge / Join feature to perform lookup, calculated columns in </t>
    </r>
    <r>
      <rPr>
        <b/>
        <sz val="11"/>
        <color theme="1"/>
        <rFont val="Aptos Narrow"/>
        <family val="2"/>
        <scheme val="minor"/>
      </rPr>
      <t>Power Query, load table of data to PivotTable cache</t>
    </r>
    <r>
      <rPr>
        <sz val="11"/>
        <color theme="1"/>
        <rFont val="Aptos Narrow"/>
        <family val="2"/>
        <scheme val="minor"/>
      </rPr>
      <t>.</t>
    </r>
  </si>
  <si>
    <t>Calculated columns in PQ allow to  build full table before loading to PivotTable cache. Loading a table directly to a PivotTable cache prevents the table from being stored both in the worksheet and in the PivotTable cache.</t>
  </si>
  <si>
    <t>9)</t>
  </si>
  <si>
    <r>
      <t xml:space="preserve">Json file, Excel file, </t>
    </r>
    <r>
      <rPr>
        <b/>
        <sz val="11"/>
        <color theme="1"/>
        <rFont val="Aptos Narrow"/>
        <family val="2"/>
        <scheme val="minor"/>
      </rPr>
      <t>Power Query, Data Model, DAX</t>
    </r>
    <r>
      <rPr>
        <sz val="11"/>
        <color theme="1"/>
        <rFont val="Aptos Narrow"/>
        <family val="2"/>
        <scheme val="minor"/>
      </rPr>
      <t xml:space="preserve"> to create reports with SUMX and AVERAGEX. Data Model Relationships to 1) preform lookup, 2) drag fields from dimension tables into reports and visuals to slice and dice.</t>
    </r>
  </si>
  <si>
    <t>Data Model and DAX can handle big data and can create tables at different grains internally in formulas more easily than other tools. Average Daily Sales is the example we do to illustrate tables with specified grains in DAX formulas. Relationships help to reduce complexities in formulas, for example the RELATED function for exact match lookup. Relationships also allow you have multiple tables in the reporting area of a PivotTable or Power BI.
Filter Context helps formula calculate over big data more efficiently by filtering the large fact table down to just the rows that contain the conditions for the calculation. . Row Context allows formula to see the values in each row of a table, or an iterator function like SUMX. Context Transition is when the row context in a function like AVERAGEX gets converted to filter context to help reduce the number of rows that the  fact table has to iterate so that the calculation can be performed efficiently and accurately.</t>
  </si>
  <si>
    <t>10)</t>
  </si>
  <si>
    <r>
      <t xml:space="preserve">Calculating </t>
    </r>
    <r>
      <rPr>
        <b/>
        <sz val="11"/>
        <color theme="1"/>
        <rFont val="Aptos Narrow"/>
        <family val="2"/>
        <scheme val="minor"/>
      </rPr>
      <t>average daily units</t>
    </r>
    <r>
      <rPr>
        <sz val="11"/>
        <color theme="1"/>
        <rFont val="Aptos Narrow"/>
        <family val="2"/>
        <scheme val="minor"/>
      </rPr>
      <t xml:space="preserve"> sold by customer and product.</t>
    </r>
  </si>
  <si>
    <t>This is most easily done with DAX formulas because they can determine the grain of a table internally in the formula.  Context Transition is when all available row context gets converted to filter context.</t>
  </si>
  <si>
    <t>11)</t>
  </si>
  <si>
    <r>
      <t xml:space="preserve">Xml file, Excel file, </t>
    </r>
    <r>
      <rPr>
        <b/>
        <sz val="11"/>
        <color theme="1"/>
        <rFont val="Aptos Narrow"/>
        <family val="2"/>
        <scheme val="minor"/>
      </rPr>
      <t>Power BI Desktop</t>
    </r>
    <r>
      <rPr>
        <sz val="11"/>
        <color theme="1"/>
        <rFont val="Aptos Narrow"/>
        <family val="2"/>
        <scheme val="minor"/>
      </rPr>
      <t xml:space="preserve"> to build interactive visuals and reports.</t>
    </r>
  </si>
  <si>
    <t>Power BI has interactive visuals and reports are easy to share.</t>
  </si>
  <si>
    <t>12)</t>
  </si>
  <si>
    <r>
      <t xml:space="preserve">Publish report and semantic model to workspace in </t>
    </r>
    <r>
      <rPr>
        <b/>
        <sz val="11"/>
        <color theme="1"/>
        <rFont val="Aptos Narrow"/>
        <family val="2"/>
        <scheme val="minor"/>
      </rPr>
      <t>Power BI Online</t>
    </r>
    <r>
      <rPr>
        <sz val="11"/>
        <color theme="1"/>
        <rFont val="Aptos Narrow"/>
        <family val="2"/>
        <scheme val="minor"/>
      </rPr>
      <t>. Connect to the model in the workspace in an Excel file.</t>
    </r>
  </si>
  <si>
    <t>Power BI Online allows collaboration in workspaces and can provide semantic models and dataflows as "single source of truth".</t>
  </si>
  <si>
    <t>13)</t>
  </si>
  <si>
    <r>
      <rPr>
        <b/>
        <sz val="11"/>
        <color theme="1"/>
        <rFont val="Aptos Narrow"/>
        <family val="2"/>
        <scheme val="minor"/>
      </rPr>
      <t>Dataflow</t>
    </r>
    <r>
      <rPr>
        <sz val="11"/>
        <color theme="1"/>
        <rFont val="Aptos Narrow"/>
        <family val="2"/>
        <scheme val="minor"/>
      </rPr>
      <t xml:space="preserve"> (Power Query Online) to get and transform data and then make it available as a single source of truth to external tools.</t>
    </r>
  </si>
  <si>
    <t>Dataflow is like getting two tools for the price of one: 1) get and transform data, 2) Dataflows that serve as a "single source of truth" data source.</t>
  </si>
  <si>
    <r>
      <rPr>
        <b/>
        <sz val="11"/>
        <color theme="1"/>
        <rFont val="Aptos Narrow"/>
        <family val="2"/>
        <scheme val="minor"/>
      </rPr>
      <t>6)</t>
    </r>
    <r>
      <rPr>
        <sz val="11"/>
        <color theme="1"/>
        <rFont val="Aptos Narrow"/>
        <family val="2"/>
        <scheme val="minor"/>
      </rPr>
      <t xml:space="preserve"> Report created by Power Query:</t>
    </r>
  </si>
  <si>
    <r>
      <rPr>
        <b/>
        <sz val="11"/>
        <color theme="1"/>
        <rFont val="Aptos Narrow"/>
        <family val="2"/>
        <scheme val="minor"/>
      </rPr>
      <t>7)</t>
    </r>
    <r>
      <rPr>
        <sz val="11"/>
        <color theme="1"/>
        <rFont val="Aptos Narrow"/>
        <family val="2"/>
        <scheme val="minor"/>
      </rPr>
      <t xml:space="preserve"> On-premises file path error:</t>
    </r>
  </si>
  <si>
    <r>
      <rPr>
        <b/>
        <sz val="11"/>
        <color theme="1"/>
        <rFont val="Aptos Narrow"/>
        <family val="2"/>
        <scheme val="minor"/>
      </rPr>
      <t>8)</t>
    </r>
    <r>
      <rPr>
        <sz val="11"/>
        <color theme="1"/>
        <rFont val="Aptos Narrow"/>
        <family val="2"/>
        <scheme val="minor"/>
      </rPr>
      <t xml:space="preserve"> Load Power Query data to PivotTable:</t>
    </r>
  </si>
  <si>
    <r>
      <rPr>
        <b/>
        <sz val="11"/>
        <color theme="1"/>
        <rFont val="Aptos Narrow"/>
        <family val="2"/>
        <scheme val="minor"/>
      </rPr>
      <t>9)</t>
    </r>
    <r>
      <rPr>
        <sz val="11"/>
        <color theme="1"/>
        <rFont val="Aptos Narrow"/>
        <family val="2"/>
        <scheme val="minor"/>
      </rPr>
      <t xml:space="preserve"> Power Pivot's Data Model - DAX Measures &amp; Relationships:</t>
    </r>
  </si>
  <si>
    <t>Data Model PivotTable:</t>
  </si>
  <si>
    <t>10) Average is made at day grain:</t>
  </si>
  <si>
    <t>Desktop</t>
  </si>
  <si>
    <r>
      <rPr>
        <b/>
        <sz val="11"/>
        <color theme="1"/>
        <rFont val="Aptos Narrow"/>
        <family val="2"/>
        <scheme val="minor"/>
      </rPr>
      <t>11)</t>
    </r>
    <r>
      <rPr>
        <sz val="11"/>
        <color theme="1"/>
        <rFont val="Aptos Narrow"/>
        <family val="2"/>
        <scheme val="minor"/>
      </rPr>
      <t xml:space="preserve"> Build Power BI Data Model and interactive visuals:</t>
    </r>
  </si>
  <si>
    <t>Online</t>
  </si>
  <si>
    <t>Service</t>
  </si>
  <si>
    <r>
      <rPr>
        <b/>
        <sz val="11"/>
        <color theme="1"/>
        <rFont val="Aptos Narrow"/>
        <family val="2"/>
        <scheme val="minor"/>
      </rPr>
      <t>12)</t>
    </r>
    <r>
      <rPr>
        <sz val="11"/>
        <color theme="1"/>
        <rFont val="Aptos Narrow"/>
        <family val="2"/>
        <scheme val="minor"/>
      </rPr>
      <t xml:space="preserve"> Publish to Workspace:</t>
    </r>
  </si>
  <si>
    <t>Data Model gets published as a Semantic Model (Single Source of Truth):</t>
  </si>
  <si>
    <t>Report gets published as Report that anyone in workspace an consume:</t>
  </si>
  <si>
    <t>Connect to semantic model from Excel:</t>
  </si>
  <si>
    <t>Connect to semantic model from Power BI Desktop:</t>
  </si>
  <si>
    <r>
      <rPr>
        <b/>
        <sz val="11"/>
        <color theme="1"/>
        <rFont val="Aptos Narrow"/>
        <family val="2"/>
        <scheme val="minor"/>
      </rPr>
      <t xml:space="preserve">  13)</t>
    </r>
    <r>
      <rPr>
        <sz val="11"/>
        <color theme="1"/>
        <rFont val="Aptos Narrow"/>
        <family val="2"/>
        <scheme val="minor"/>
      </rPr>
      <t xml:space="preserve"> Dataflow in Power BI Online Workspace:</t>
    </r>
  </si>
  <si>
    <t>1) Get, transform data, save to workspace:</t>
  </si>
  <si>
    <t>2) "Single source of truth". Workspace Dataflows are data source for external tools like Excel and Power BI Desktop:</t>
  </si>
  <si>
    <t>Excel connects to Dataflows:</t>
  </si>
  <si>
    <t>Power BI Desktop connects to Dataflows:</t>
  </si>
  <si>
    <t>When we use Dataflow to upload files, the files are stored in OneDrive. Here are the OneDrive status icons that you need to be aware of:</t>
  </si>
  <si>
    <t>Icon</t>
  </si>
  <si>
    <t>Icon Name</t>
  </si>
  <si>
    <t>Description</t>
  </si>
  <si>
    <t>Blue cloud</t>
  </si>
  <si>
    <t>Indicates that the file is only available online. Online-only files don’t take up space on your computer. The file doesn’t download to your device until you open it. You can’t open online-only files when your device isn’t connected to the Internet.</t>
  </si>
  <si>
    <t>Shared with People</t>
  </si>
  <si>
    <t>Indicates the file or folder has been shared with other people.</t>
  </si>
  <si>
    <t>Online, Locally Downloaded</t>
  </si>
  <si>
    <t>When you open an online-only file (blue cloud), it downloads to your device and becomes a locally available file. If you need more space, you can change the file back to online only: right-click the file and select “Free up space.” With Storage Sense turned on, these files will become online-only files after the time period you've selected.</t>
  </si>
  <si>
    <t>Always keep on this device</t>
  </si>
  <si>
    <t>These files download to your device and take up space, but they’re always there for you even when you’re offline. OneDrive is just keeping a copy online as backup.</t>
  </si>
  <si>
    <t>Padlock</t>
  </si>
  <si>
    <t>File or folder has settings which prevent it from syncing.</t>
  </si>
  <si>
    <t>New File</t>
  </si>
  <si>
    <t>File or folder is new. You'll see this when using OneDrive.com online.</t>
  </si>
  <si>
    <t>Red X</t>
  </si>
  <si>
    <t>File or folder cannot be synced. You'll see this in File Explorer or on the OneDrive notification area icons.</t>
  </si>
  <si>
    <t>Learn More</t>
  </si>
  <si>
    <t>Click the OneDrive icon in the notification area to learn more about the problem.</t>
  </si>
  <si>
    <t>Gray OneDrive icon</t>
  </si>
  <si>
    <t>Means you're not signed in, or OneDrive setup hasn't completed.</t>
  </si>
  <si>
    <t>Pasue</t>
  </si>
  <si>
    <t>The paused symbol over the OneDrive icon means your files are not currently syncing. To resume syncing, select the OneDrive icon in the notification area, select More and then Resume syncing.</t>
  </si>
  <si>
    <t>Sync pending</t>
  </si>
  <si>
    <t>The circular arrows over the OneDrive notification icons signify that sync is in progress. This includes when you are uploading files, or OneDrive is syncing new files from the cloud to your PC.</t>
  </si>
  <si>
    <t>Account blocked</t>
  </si>
  <si>
    <t>Account is blocked.</t>
  </si>
  <si>
    <t>Warning</t>
  </si>
  <si>
    <t>Your account needs attention. Select the icon to see the warning message displayed in the activity center.</t>
  </si>
  <si>
    <t>Two Cloud Icon</t>
  </si>
  <si>
    <t>Signed into both work or school and a personal account. The blue one is for your work or school account, the white one is for your personal account.</t>
  </si>
  <si>
    <t>   </t>
  </si>
  <si>
    <t>Data and table terms:</t>
  </si>
  <si>
    <t>Variable</t>
  </si>
  <si>
    <t>A value that can change, like a product name or an amount of a sale.</t>
  </si>
  <si>
    <t>Variables can be quantitative (number), categorical (text), Boolean (T/F), or other.</t>
  </si>
  <si>
    <t xml:space="preserve">Values collected for one or more variables and kept together for reference or analysis. </t>
  </si>
  <si>
    <t>Data stored in its smallest form.</t>
  </si>
  <si>
    <t>Data:</t>
  </si>
  <si>
    <t>3/29/2024</t>
  </si>
  <si>
    <t xml:space="preserve"> Product</t>
  </si>
  <si>
    <t>Not data:</t>
  </si>
  <si>
    <t>Data is not information. Information is created from data.</t>
  </si>
  <si>
    <t>Data Type</t>
  </si>
  <si>
    <t>Declared type of data for a column such as: number, text or logical.</t>
  </si>
  <si>
    <t>Safeguards for the column of data and helps to assure data consistency and accuracy for reports and visuals.</t>
  </si>
  <si>
    <t>Field</t>
  </si>
  <si>
    <t>Column that is used to collect data for a variable. Column should have declared data type and must have field name at top of column.</t>
  </si>
  <si>
    <t>In the world of databases, columns are called fields. In other arenas, such as Microsoft power tools, fields are often called columns.</t>
  </si>
  <si>
    <t>Field Name</t>
  </si>
  <si>
    <t>Name at top of field that accurately describes the data. Field names are used in reports and visuals to indicate which variables to summarize</t>
  </si>
  <si>
    <t>Synonyms = column name = header name.</t>
  </si>
  <si>
    <t>Record</t>
  </si>
  <si>
    <t>A row in table that contains related data for each field for a given observation, such as a sales transaction, scientific observation or employee data.</t>
  </si>
  <si>
    <t>A collection of one or more columns, with field names in first row, records of data are in subsequent rows, and data types for each column.</t>
  </si>
  <si>
    <t>Data must be contained in a table to easily be analyzed.</t>
  </si>
  <si>
    <t>A great amount of data is not stored in tables, very often, the job of the analysts is to transform the unstructured data into a table structure.</t>
  </si>
  <si>
    <t>A table that contains the facts to summarize or measure, like sales, units, amount of time, sports statistics, and other facts.</t>
  </si>
  <si>
    <t>The facts are the measurements of activities, like amount of sales, number of points scored in a game or length of time at a web site.</t>
  </si>
  <si>
    <t>Fact tables are sometimes very large and can have thousands, millions or billions of rows of data.</t>
  </si>
  <si>
    <t>A table that contains a field with unique list of entities, called a primary key column, and subsequent columns with attributes for the entity.</t>
  </si>
  <si>
    <t>An entity like Product ID would have attributes like product name, price, cots and product weight.</t>
  </si>
  <si>
    <t>Dimension tables are also called lookup tables.</t>
  </si>
  <si>
    <t>The entity field in a dimension table that contains a unique list of items and is used to assure that there are no duplicate records in the dimension table.</t>
  </si>
  <si>
    <t>When a primary key is used in a fact table it is called a foreign key.</t>
  </si>
  <si>
    <t>One-To-Many Relationship</t>
  </si>
  <si>
    <t>When the primary key from a dimension table is connected to a foreign key in a fact table, the primary is called the one-side and the foreign key is called the many-side.</t>
  </si>
  <si>
    <t>A one-to-many relationship helps to make lookup formulas easy and allows dimension table attributes to filter reports and visuals.</t>
  </si>
  <si>
    <t>Note:</t>
  </si>
  <si>
    <t>The terms "fact" and "dimension" go back to 1960s when the General Mills company and Dartmouth University used them to name their tables of data.</t>
  </si>
  <si>
    <t>Then in the 1970s the data research companies AC Nielsen &amp; IRI company used the terms.</t>
  </si>
  <si>
    <t>However, the terms were popularized by Ralph Kimball in the 1980s with his extensive writing about data warehousing and business intelligence.</t>
  </si>
  <si>
    <t>Grain or Granularity</t>
  </si>
  <si>
    <t>The level of detail stored in a table, or the size of the number.</t>
  </si>
  <si>
    <t>A table of invoice total sales amounts has a larger grain and less detail than a table of line items sales amounts.</t>
  </si>
  <si>
    <t>A table of line items sales amounts has a smaller grain and more detail than a table of invoice total sales amounts.</t>
  </si>
  <si>
    <t>The grain of the 2023 total sales amount is bigger and has less detail than the grain of the May, 2024 sales amount.</t>
  </si>
  <si>
    <t>The  grain of the May, 2024 sales amount is smaller and has more detail than grain of the 2023 total sales amount.</t>
  </si>
  <si>
    <t>This concept is important because if you have two fact tables at different grains, you often have to create a method to convert the two fact tables into one.</t>
  </si>
  <si>
    <t>Database</t>
  </si>
  <si>
    <t>Location where most data in the world is stored.</t>
  </si>
  <si>
    <t>A database that follows strict rules for storing related tables of data with no redundancy.</t>
  </si>
  <si>
    <t>Text Files</t>
  </si>
  <si>
    <t xml:space="preserve">A common vehicle to transfer tables of data from one system to another system using delimiters such as comma and tab. </t>
  </si>
  <si>
    <t>Source data</t>
  </si>
  <si>
    <t>The original location of the data, like in a text file, an Excel file of a database.</t>
  </si>
  <si>
    <t>Data destination</t>
  </si>
  <si>
    <t>The location where the data is loaded, such as in an Excel or a Power BI Desktop file or an online source like a Power BI workspace.</t>
  </si>
  <si>
    <t>On-premises file path</t>
  </si>
  <si>
    <t>A hard coded source data file path in the data destination, such as an Excel or Power BI Desktop file.</t>
  </si>
  <si>
    <t>On-premises file paths can cause errors when the data destination file is moved and the connection to the source data is lost.</t>
  </si>
  <si>
    <t>Online source data</t>
  </si>
  <si>
    <t>Online source data can solve the problem of On-premises file and folder paths.</t>
  </si>
  <si>
    <t>Web sites, SQL Server databases and Power BI Online are examples of online sources that stay connected to the source data when the data destination file is moved.</t>
  </si>
  <si>
    <t>Delimiter</t>
  </si>
  <si>
    <t>Is a character that separated bits of data, such as a comma, tab and other characters.</t>
  </si>
  <si>
    <t>Structure Or Schema</t>
  </si>
  <si>
    <t>The rules or structure for tables, data files and databases.</t>
  </si>
  <si>
    <t>Data Analysis</t>
  </si>
  <si>
    <t>Converts data into useful information to gain insight and make decisions.</t>
  </si>
  <si>
    <t>Data analysis allows you to make data-driven decisions, which tend to be more accurate &amp; help to achieve goals more consistently</t>
  </si>
  <si>
    <t>Synonyms: Data Analytics, Analytics, Business Intelligence, Data Science.</t>
  </si>
  <si>
    <t>Business Intelligence</t>
  </si>
  <si>
    <t>The definition is the same as data analysis, but the process is performed within the context of business data and business decision making.</t>
  </si>
  <si>
    <t>Data analysis process</t>
  </si>
  <si>
    <t>1. Determine what questions need answers and what decisions need to be made. Everything else in the process is dictated by these questions and decisions.</t>
  </si>
  <si>
    <t>A question that we ask of the raw data, like import Csv file, append tables, or group line item sales to calculate invoice total sales.</t>
  </si>
  <si>
    <t>Involves all the steps necessary to get and transform the data from the original data sources into a data structure that allows you to create the useful information required.</t>
  </si>
  <si>
    <t>Data modeling can be done with many tools such as: Power Query, worksheet formulas, DAX formulas, Relationships and many other Excel and Power BI features.</t>
  </si>
  <si>
    <t>Involves fixing individual bites of data, such as extracting text from a larger text string, converting text dates to proper dates or rounding numbers.</t>
  </si>
  <si>
    <t>Involves structural changes to source data or tables of data, such as converting Json files to proper tables, merging tables to add columns, or converting two fact tables into one table.</t>
  </si>
  <si>
    <t>M Code (Data Mashup)</t>
  </si>
  <si>
    <t>Case-sensitive function language in Power Query that allows you to work with data and data structures to clean, transform and shaped the data into the required structure.</t>
  </si>
  <si>
    <t>A data model</t>
  </si>
  <si>
    <t>Is the final data structure that allows you to create the useful information required is called a data model and becomes the intermediate step between the source data and the reports and visuals.</t>
  </si>
  <si>
    <t>A model with a fact table surrounded by dimension tables, relationships between the tables (usually one-to-many), pre-made measures, and is constructed to be user friendly.</t>
  </si>
  <si>
    <t>Semantic model in Power BI</t>
  </si>
  <si>
    <t>It is the same as a Data Model in Power Pivot and Power BI Desktop, and is usually a Star schema data model.</t>
  </si>
  <si>
    <t>The difference is that the model is stored online, contains data security features and serves as a single source of online data truth.</t>
  </si>
  <si>
    <t>The Data Model</t>
  </si>
  <si>
    <t>Is the location in Power Pivot and Power BI Desktop where the data is stored in a columnar database and the DAX formulas, relationships and other model features are added.</t>
  </si>
  <si>
    <t>Columnar database</t>
  </si>
  <si>
    <t xml:space="preserve">In the Data Model, behind the scenes, there is a RAM memory Columnar Database that compresses and stores the data, and which allows the DAX formulas to work efficiently with big data. </t>
  </si>
  <si>
    <t>DAX (Data Analysis eXpressions)</t>
  </si>
  <si>
    <t>Functional language used in the Data Model to work efficiently with big data and can internally create tables at different grains to reduce the complexity of many formulas.</t>
  </si>
  <si>
    <t>Measures</t>
  </si>
  <si>
    <t>Metrics that help gauge performance or help make some decision.</t>
  </si>
  <si>
    <t>One-to-many Relationship</t>
  </si>
  <si>
    <t>Primary key of dimension table is connected to the foreign key in the fact table to simplify lookup formulas and  allow dimension table fields in the report area to filter reports, visuals and databases.</t>
  </si>
  <si>
    <t>Load data</t>
  </si>
  <si>
    <t>Involves deciding where to load the data, such as loading to the worksheet, a PivotTable Cache, the Data Model, or a Power BI workspace.</t>
  </si>
  <si>
    <t>Reports often contain detailed numbers with labels, and the numbers are almost always metrics that help gauge performance or help make some decision.</t>
  </si>
  <si>
    <t>Reports almost always contains conditional calculations and therefore it is very helpful if you are fluent with logical tests.</t>
  </si>
  <si>
    <t>Present quantitative values in a visual way to get a quick impression and see patterns and trends more quickly than reports or tables .</t>
  </si>
  <si>
    <t>Examples of visuals: column, bar, line, scatter, map, waterfall charts, Pictures, Conditional Formatting, and more.</t>
  </si>
  <si>
    <t>Contain summary reports, visualizations, and other elements in one location so that we can monitor the activity as new data arrives.</t>
  </si>
  <si>
    <t>Just like a dashboard in a car, a dashboard should present information that is required for making good decisions</t>
  </si>
  <si>
    <t>Do NOT need to lock references or copy formulas, edit is done in top cell of array only, and formulas for filtering are simple.</t>
  </si>
  <si>
    <t>Case-sensitive function based language to connect to any data source and make any transformation.</t>
  </si>
  <si>
    <t>Load to worksheet, PivotTable Cache, Data Model, or workspace.</t>
  </si>
  <si>
    <t>Has all the Data Model advantages, plus it has interactive visualizations.</t>
  </si>
  <si>
    <t>CratePrice</t>
  </si>
  <si>
    <t>CrateCost</t>
  </si>
  <si>
    <t>266SB</t>
  </si>
  <si>
    <t>513CM</t>
  </si>
  <si>
    <t>699SR</t>
  </si>
  <si>
    <t>644SF</t>
  </si>
  <si>
    <t>SalesRep</t>
  </si>
  <si>
    <t>Region</t>
  </si>
  <si>
    <t>Sioux Best</t>
  </si>
  <si>
    <t>West</t>
  </si>
  <si>
    <t>Chantel Mims</t>
  </si>
  <si>
    <t>Shihara Fazzaa</t>
  </si>
  <si>
    <t>East</t>
  </si>
  <si>
    <t>687TK</t>
  </si>
  <si>
    <t>Timmy Kips</t>
  </si>
  <si>
    <t>Smitty Rad</t>
  </si>
  <si>
    <t>MidWest</t>
  </si>
  <si>
    <r>
      <rPr>
        <b/>
        <sz val="11"/>
        <color theme="1"/>
        <rFont val="Aptos Narrow"/>
        <family val="2"/>
        <scheme val="minor"/>
      </rPr>
      <t>dProduct</t>
    </r>
    <r>
      <rPr>
        <sz val="11"/>
        <color theme="1"/>
        <rFont val="Aptos Narrow"/>
        <family val="2"/>
        <scheme val="minor"/>
      </rPr>
      <t xml:space="preserve"> = Excel Table = dimension table</t>
    </r>
  </si>
  <si>
    <r>
      <rPr>
        <b/>
        <sz val="11"/>
        <color theme="1"/>
        <rFont val="Aptos Narrow"/>
        <family val="2"/>
        <scheme val="minor"/>
      </rPr>
      <t>dPSalesRep</t>
    </r>
    <r>
      <rPr>
        <sz val="11"/>
        <color theme="1"/>
        <rFont val="Aptos Narrow"/>
        <family val="2"/>
        <scheme val="minor"/>
      </rPr>
      <t>= Excel Table = dimension table</t>
    </r>
  </si>
  <si>
    <r>
      <rPr>
        <b/>
        <sz val="11"/>
        <color theme="1"/>
        <rFont val="Aptos Narrow"/>
        <family val="2"/>
        <scheme val="minor"/>
      </rPr>
      <t>fSales</t>
    </r>
    <r>
      <rPr>
        <sz val="11"/>
        <color theme="1"/>
        <rFont val="Aptos Narrow"/>
        <family val="2"/>
        <scheme val="minor"/>
      </rPr>
      <t xml:space="preserve"> = Excel Table = fact table</t>
    </r>
  </si>
  <si>
    <t>Benefits over Legacy Worksheet Formulas: 1) Offer new array functions such as UNIQUE, SORT and GROUPBY, 2) Usually do not need to lock references, 3) usually do not need to manually copy formula, 4) editing is only done in top cell of array.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</si>
</sst>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ddd\,\ mm/dd/yy"/>
    <numFmt numFmtId="165" formatCode="m/d/yy;@"/>
  </numFmts>
  <fonts count="19"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20"/>
      <color theme="0"/>
      <name val="Aptos Narrow"/>
      <family val="2"/>
      <scheme val="minor"/>
    </font>
    <font>
      <b/>
      <sz val="6"/>
      <color theme="1"/>
      <name val="Aptos Narrow"/>
      <family val="2"/>
      <scheme val="minor"/>
    </font>
    <font>
      <b/>
      <sz val="22"/>
      <color theme="1"/>
      <name val="Aptos Narrow"/>
      <family val="2"/>
      <scheme val="minor"/>
    </font>
    <font>
      <b/>
      <sz val="20"/>
      <color theme="1"/>
      <name val="Aptos Narrow"/>
      <family val="2"/>
      <scheme val="minor"/>
    </font>
    <font>
      <sz val="13"/>
      <color rgb="FF000000"/>
      <name val="Calibri"/>
      <family val="2"/>
    </font>
    <font>
      <sz val="11"/>
      <color theme="1"/>
      <name val="Calibri"/>
      <family val="2"/>
    </font>
    <font>
      <b/>
      <sz val="11"/>
      <color rgb="FFFFFFFF"/>
      <name val="Calibri"/>
      <family val="2"/>
    </font>
    <font>
      <sz val="11"/>
      <color rgb="FF0000FF"/>
      <name val="Aptos Narrow"/>
      <family val="2"/>
      <scheme val="minor"/>
    </font>
    <font>
      <b/>
      <sz val="9"/>
      <color indexed="81"/>
      <name val="Tahoma"/>
      <family val="2"/>
    </font>
    <font>
      <sz val="11"/>
      <color theme="1"/>
      <name val="Aptos"/>
      <family val="2"/>
    </font>
    <font>
      <sz val="12"/>
      <color theme="1"/>
      <name val="Aptos Narrow"/>
      <family val="2"/>
      <scheme val="minor"/>
    </font>
    <font>
      <b/>
      <sz val="12"/>
      <color theme="1"/>
      <name val="Aptos Narrow"/>
      <family val="2"/>
      <scheme val="minor"/>
    </font>
    <font>
      <b/>
      <sz val="11"/>
      <color theme="1"/>
      <name val="Aptos"/>
      <family val="2"/>
    </font>
    <font>
      <sz val="11"/>
      <color rgb="FF000000"/>
      <name val="Aptos"/>
      <family val="2"/>
    </font>
  </fonts>
  <fills count="19">
    <fill>
      <patternFill patternType="none"/>
    </fill>
    <fill>
      <patternFill patternType="gray125"/>
    </fill>
    <fill>
      <patternFill patternType="solid">
        <fgColor rgb="FF002060"/>
        <bgColor indexed="64"/>
      </patternFill>
    </fill>
    <fill>
      <patternFill patternType="solid">
        <fgColor theme="4" tint="0.79998168889431442"/>
        <bgColor indexed="64"/>
      </patternFill>
    </fill>
    <fill>
      <patternFill patternType="solid">
        <fgColor rgb="FF00B050"/>
        <bgColor indexed="64"/>
      </patternFill>
    </fill>
    <fill>
      <patternFill patternType="solid">
        <fgColor rgb="FFCCFFCC"/>
        <bgColor indexed="64"/>
      </patternFill>
    </fill>
    <fill>
      <patternFill patternType="solid">
        <fgColor rgb="FF7030A0"/>
        <bgColor indexed="64"/>
      </patternFill>
    </fill>
    <fill>
      <patternFill patternType="solid">
        <fgColor rgb="FFCCCCFF"/>
        <bgColor indexed="64"/>
      </patternFill>
    </fill>
    <fill>
      <patternFill patternType="solid">
        <fgColor rgb="FF0000FF"/>
        <bgColor indexed="64"/>
      </patternFill>
    </fill>
    <fill>
      <patternFill patternType="solid">
        <fgColor rgb="FFB3FFFF"/>
        <bgColor indexed="64"/>
      </patternFill>
    </fill>
    <fill>
      <patternFill patternType="solid">
        <fgColor rgb="FFDCF3FC"/>
        <bgColor indexed="64"/>
      </patternFill>
    </fill>
    <fill>
      <patternFill patternType="solid">
        <fgColor rgb="FF002060"/>
        <bgColor rgb="FF000000"/>
      </patternFill>
    </fill>
    <fill>
      <patternFill patternType="solid">
        <fgColor rgb="FFFFFF00"/>
        <bgColor indexed="64"/>
      </patternFill>
    </fill>
    <fill>
      <patternFill patternType="solid">
        <fgColor rgb="FFFFC000"/>
        <bgColor indexed="64"/>
      </patternFill>
    </fill>
    <fill>
      <patternFill patternType="solid">
        <fgColor theme="9"/>
        <bgColor theme="9"/>
      </patternFill>
    </fill>
    <fill>
      <patternFill patternType="solid">
        <fgColor theme="9" tint="0.79998168889431442"/>
        <bgColor theme="9" tint="0.79998168889431442"/>
      </patternFill>
    </fill>
    <fill>
      <patternFill patternType="solid">
        <fgColor rgb="FFFF0000"/>
        <bgColor indexed="64"/>
      </patternFill>
    </fill>
    <fill>
      <patternFill patternType="solid">
        <fgColor theme="4"/>
        <bgColor theme="4"/>
      </patternFill>
    </fill>
    <fill>
      <patternFill patternType="solid">
        <fgColor theme="4" tint="0.79998168889431442"/>
        <bgColor theme="4" tint="0.79998168889431442"/>
      </patternFill>
    </fill>
  </fills>
  <borders count="57">
    <border>
      <left/>
      <right/>
      <top/>
      <bottom/>
      <diagonal/>
    </border>
    <border>
      <left style="thick">
        <color indexed="64"/>
      </left>
      <right style="thick">
        <color indexed="64"/>
      </right>
      <top style="thick">
        <color indexed="64"/>
      </top>
      <bottom style="thin">
        <color indexed="64"/>
      </bottom>
      <diagonal/>
    </border>
    <border>
      <left style="thick">
        <color indexed="64"/>
      </left>
      <right style="thick">
        <color indexed="64"/>
      </right>
      <top style="thin">
        <color indexed="64"/>
      </top>
      <bottom style="thick">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theme="1"/>
      </bottom>
      <diagonal/>
    </border>
    <border>
      <left/>
      <right style="thin">
        <color theme="1"/>
      </right>
      <top style="thin">
        <color theme="1"/>
      </top>
      <bottom style="thin">
        <color theme="1"/>
      </bottom>
      <diagonal/>
    </border>
    <border>
      <left style="thick">
        <color rgb="FFFF0000"/>
      </left>
      <right style="thin">
        <color theme="1"/>
      </right>
      <top style="thick">
        <color rgb="FFFF0000"/>
      </top>
      <bottom style="thin">
        <color theme="1"/>
      </bottom>
      <diagonal/>
    </border>
    <border>
      <left/>
      <right style="thin">
        <color indexed="64"/>
      </right>
      <top style="thick">
        <color rgb="FFFF0000"/>
      </top>
      <bottom style="thin">
        <color indexed="64"/>
      </bottom>
      <diagonal/>
    </border>
    <border>
      <left style="thin">
        <color indexed="64"/>
      </left>
      <right style="thin">
        <color indexed="64"/>
      </right>
      <top style="thick">
        <color rgb="FFFF0000"/>
      </top>
      <bottom style="thin">
        <color indexed="64"/>
      </bottom>
      <diagonal/>
    </border>
    <border>
      <left style="thin">
        <color indexed="64"/>
      </left>
      <right style="thick">
        <color rgb="FFFF0000"/>
      </right>
      <top style="thick">
        <color rgb="FFFF0000"/>
      </top>
      <bottom style="thin">
        <color indexed="64"/>
      </bottom>
      <diagonal/>
    </border>
    <border>
      <left style="medium">
        <color indexed="64"/>
      </left>
      <right style="medium">
        <color indexed="64"/>
      </right>
      <top style="thin">
        <color theme="1"/>
      </top>
      <bottom style="thin">
        <color theme="1"/>
      </bottom>
      <diagonal/>
    </border>
    <border>
      <left style="thick">
        <color rgb="FFFF0000"/>
      </left>
      <right style="thin">
        <color theme="1"/>
      </right>
      <top style="thin">
        <color theme="1"/>
      </top>
      <bottom style="thin">
        <color theme="1"/>
      </bottom>
      <diagonal/>
    </border>
    <border>
      <left/>
      <right style="thin">
        <color indexed="64"/>
      </right>
      <top style="thin">
        <color indexed="64"/>
      </top>
      <bottom style="thin">
        <color indexed="64"/>
      </bottom>
      <diagonal/>
    </border>
    <border>
      <left style="thin">
        <color indexed="64"/>
      </left>
      <right style="thick">
        <color rgb="FFFF0000"/>
      </right>
      <top style="thin">
        <color indexed="64"/>
      </top>
      <bottom style="thin">
        <color indexed="64"/>
      </bottom>
      <diagonal/>
    </border>
    <border>
      <left style="thick">
        <color rgb="FFFF0000"/>
      </left>
      <right style="thick">
        <color rgb="FFFF0000"/>
      </right>
      <top style="thick">
        <color rgb="FFFF0000"/>
      </top>
      <bottom style="thick">
        <color rgb="FFFF0000"/>
      </bottom>
      <diagonal/>
    </border>
    <border>
      <left style="thick">
        <color rgb="FFFF0000"/>
      </left>
      <right style="thin">
        <color theme="1"/>
      </right>
      <top style="thin">
        <color theme="1"/>
      </top>
      <bottom style="thick">
        <color rgb="FFFF0000"/>
      </bottom>
      <diagonal/>
    </border>
    <border>
      <left/>
      <right style="thin">
        <color indexed="64"/>
      </right>
      <top style="thin">
        <color indexed="64"/>
      </top>
      <bottom style="thick">
        <color rgb="FFFF0000"/>
      </bottom>
      <diagonal/>
    </border>
    <border>
      <left style="thin">
        <color indexed="64"/>
      </left>
      <right style="thin">
        <color indexed="64"/>
      </right>
      <top style="thin">
        <color indexed="64"/>
      </top>
      <bottom style="thick">
        <color rgb="FFFF0000"/>
      </bottom>
      <diagonal/>
    </border>
    <border>
      <left style="thin">
        <color indexed="64"/>
      </left>
      <right style="thick">
        <color rgb="FFFF0000"/>
      </right>
      <top style="thin">
        <color indexed="64"/>
      </top>
      <bottom style="thick">
        <color rgb="FFFF0000"/>
      </bottom>
      <diagonal/>
    </border>
    <border>
      <left style="medium">
        <color indexed="64"/>
      </left>
      <right style="medium">
        <color indexed="64"/>
      </right>
      <top style="thin">
        <color theme="1"/>
      </top>
      <bottom style="medium">
        <color indexed="64"/>
      </bottom>
      <diagonal/>
    </border>
    <border>
      <left/>
      <right/>
      <top style="thin">
        <color indexed="64"/>
      </top>
      <bottom style="thin">
        <color indexed="64"/>
      </bottom>
      <diagonal/>
    </border>
    <border>
      <left style="thin">
        <color theme="9" tint="0.39997558519241921"/>
      </left>
      <right/>
      <top style="thin">
        <color theme="9" tint="0.39997558519241921"/>
      </top>
      <bottom/>
      <diagonal/>
    </border>
    <border>
      <left/>
      <right/>
      <top style="thin">
        <color theme="9" tint="0.39997558519241921"/>
      </top>
      <bottom/>
      <diagonal/>
    </border>
    <border>
      <left/>
      <right style="thin">
        <color theme="9" tint="0.39997558519241921"/>
      </right>
      <top style="thin">
        <color theme="9" tint="0.39997558519241921"/>
      </top>
      <bottom/>
      <diagonal/>
    </border>
    <border>
      <left style="thin">
        <color theme="9" tint="0.39997558519241921"/>
      </left>
      <right/>
      <top style="thin">
        <color theme="9" tint="0.39997558519241921"/>
      </top>
      <bottom style="thin">
        <color theme="9" tint="0.39997558519241921"/>
      </bottom>
      <diagonal/>
    </border>
    <border>
      <left/>
      <right/>
      <top style="thin">
        <color theme="9" tint="0.39997558519241921"/>
      </top>
      <bottom style="thin">
        <color theme="9" tint="0.39997558519241921"/>
      </bottom>
      <diagonal/>
    </border>
    <border>
      <left/>
      <right style="thin">
        <color theme="9" tint="0.39997558519241921"/>
      </right>
      <top style="thin">
        <color theme="9" tint="0.39997558519241921"/>
      </top>
      <bottom style="thin">
        <color theme="9" tint="0.39997558519241921"/>
      </bottom>
      <diagonal/>
    </border>
    <border>
      <left style="thin">
        <color theme="4" tint="0.39997558519241921"/>
      </left>
      <right/>
      <top style="thin">
        <color theme="4" tint="0.39997558519241921"/>
      </top>
      <bottom/>
      <diagonal/>
    </border>
    <border>
      <left/>
      <right/>
      <top style="thin">
        <color theme="4" tint="0.39997558519241921"/>
      </top>
      <bottom/>
      <diagonal/>
    </border>
    <border>
      <left/>
      <right style="thin">
        <color theme="4" tint="0.39997558519241921"/>
      </right>
      <top style="thin">
        <color theme="4" tint="0.39997558519241921"/>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197">
    <xf numFmtId="0" fontId="0" fillId="0" borderId="0" xfId="0"/>
    <xf numFmtId="0" fontId="5" fillId="2" borderId="1" xfId="0" applyFont="1" applyFill="1" applyBorder="1" applyAlignment="1">
      <alignment horizontal="center" vertical="center"/>
    </xf>
    <xf numFmtId="0" fontId="6" fillId="3" borderId="2" xfId="0" quotePrefix="1" applyFont="1" applyFill="1" applyBorder="1" applyAlignment="1">
      <alignment horizontal="left" vertical="center" wrapText="1"/>
    </xf>
    <xf numFmtId="0" fontId="5" fillId="4" borderId="1" xfId="0" applyFont="1" applyFill="1" applyBorder="1" applyAlignment="1">
      <alignment horizontal="center" vertical="center"/>
    </xf>
    <xf numFmtId="0" fontId="6" fillId="5" borderId="2" xfId="0" quotePrefix="1" applyFont="1" applyFill="1" applyBorder="1" applyAlignment="1">
      <alignment horizontal="center" vertical="center"/>
    </xf>
    <xf numFmtId="0" fontId="5" fillId="6" borderId="1" xfId="0" applyFont="1" applyFill="1" applyBorder="1" applyAlignment="1">
      <alignment horizontal="center" vertical="center"/>
    </xf>
    <xf numFmtId="0" fontId="6" fillId="7" borderId="2" xfId="0" quotePrefix="1" applyFont="1" applyFill="1" applyBorder="1" applyAlignment="1">
      <alignment horizontal="center" vertical="center" wrapText="1"/>
    </xf>
    <xf numFmtId="0" fontId="5" fillId="8" borderId="1" xfId="0" applyFont="1" applyFill="1" applyBorder="1" applyAlignment="1">
      <alignment horizontal="center" vertical="center"/>
    </xf>
    <xf numFmtId="0" fontId="6" fillId="9" borderId="2" xfId="0" quotePrefix="1" applyFont="1" applyFill="1" applyBorder="1" applyAlignment="1">
      <alignment horizontal="center" vertical="center"/>
    </xf>
    <xf numFmtId="0" fontId="7" fillId="0" borderId="3" xfId="0" applyFont="1" applyBorder="1" applyAlignment="1">
      <alignment horizontal="centerContinuous"/>
    </xf>
    <xf numFmtId="0" fontId="7" fillId="0" borderId="4" xfId="0" applyFont="1" applyBorder="1" applyAlignment="1">
      <alignment horizontal="centerContinuous"/>
    </xf>
    <xf numFmtId="0" fontId="7" fillId="0" borderId="5" xfId="0" applyFont="1" applyBorder="1" applyAlignment="1">
      <alignment horizontal="centerContinuous"/>
    </xf>
    <xf numFmtId="0" fontId="7" fillId="0" borderId="6" xfId="0" applyFont="1" applyBorder="1" applyAlignment="1">
      <alignment horizontal="centerContinuous"/>
    </xf>
    <xf numFmtId="0" fontId="7" fillId="0" borderId="0" xfId="0" applyFont="1" applyAlignment="1">
      <alignment horizontal="centerContinuous"/>
    </xf>
    <xf numFmtId="0" fontId="7" fillId="0" borderId="7" xfId="0" applyFont="1" applyBorder="1" applyAlignment="1">
      <alignment horizontal="centerContinuous"/>
    </xf>
    <xf numFmtId="0" fontId="0" fillId="0" borderId="6" xfId="0" applyBorder="1"/>
    <xf numFmtId="0" fontId="0" fillId="0" borderId="7" xfId="0" applyBorder="1"/>
    <xf numFmtId="0" fontId="0" fillId="0" borderId="8" xfId="0" applyBorder="1"/>
    <xf numFmtId="0" fontId="0" fillId="0" borderId="9" xfId="0" applyBorder="1"/>
    <xf numFmtId="0" fontId="0" fillId="0" borderId="10" xfId="0" applyBorder="1"/>
    <xf numFmtId="0" fontId="0" fillId="10" borderId="11" xfId="0" applyFill="1" applyBorder="1"/>
    <xf numFmtId="0" fontId="8" fillId="0" borderId="0" xfId="0" applyFont="1"/>
    <xf numFmtId="0" fontId="0" fillId="10" borderId="12" xfId="0" applyFill="1" applyBorder="1"/>
    <xf numFmtId="0" fontId="8" fillId="10" borderId="13" xfId="0" applyFont="1" applyFill="1" applyBorder="1"/>
    <xf numFmtId="0" fontId="3" fillId="0" borderId="0" xfId="0" applyFont="1"/>
    <xf numFmtId="164" fontId="0" fillId="0" borderId="0" xfId="0" applyNumberFormat="1"/>
    <xf numFmtId="0" fontId="9" fillId="0" borderId="14" xfId="0" applyFont="1" applyBorder="1"/>
    <xf numFmtId="0" fontId="10" fillId="0" borderId="15" xfId="0" applyFont="1" applyBorder="1"/>
    <xf numFmtId="0" fontId="10" fillId="0" borderId="16" xfId="0" applyFont="1" applyBorder="1"/>
    <xf numFmtId="0" fontId="9" fillId="0" borderId="17" xfId="0" applyFont="1" applyBorder="1"/>
    <xf numFmtId="0" fontId="10" fillId="0" borderId="0" xfId="0" applyFont="1"/>
    <xf numFmtId="0" fontId="10" fillId="0" borderId="18" xfId="0" applyFont="1" applyBorder="1"/>
    <xf numFmtId="0" fontId="9" fillId="0" borderId="19" xfId="0" applyFont="1" applyBorder="1"/>
    <xf numFmtId="0" fontId="10" fillId="0" borderId="20" xfId="0" applyFont="1" applyBorder="1"/>
    <xf numFmtId="0" fontId="10" fillId="0" borderId="21" xfId="0" applyFont="1" applyBorder="1"/>
    <xf numFmtId="0" fontId="11" fillId="11" borderId="22" xfId="0" applyFont="1" applyFill="1" applyBorder="1" applyAlignment="1">
      <alignment horizontal="left"/>
    </xf>
    <xf numFmtId="0" fontId="11" fillId="11" borderId="22" xfId="0" applyFont="1" applyFill="1" applyBorder="1" applyAlignment="1">
      <alignment horizontal="left" wrapText="1"/>
    </xf>
    <xf numFmtId="0" fontId="10" fillId="0" borderId="22" xfId="0" applyFont="1" applyBorder="1" applyAlignment="1">
      <alignment horizontal="left" wrapText="1"/>
    </xf>
    <xf numFmtId="0" fontId="10" fillId="0" borderId="22" xfId="0" applyFont="1" applyBorder="1" applyAlignment="1">
      <alignment horizontal="left"/>
    </xf>
    <xf numFmtId="0" fontId="2" fillId="2" borderId="22" xfId="0" applyFont="1" applyFill="1" applyBorder="1"/>
    <xf numFmtId="0" fontId="0" fillId="0" borderId="22" xfId="0" applyBorder="1"/>
    <xf numFmtId="0" fontId="0" fillId="0" borderId="0" xfId="0" applyAlignment="1">
      <alignment horizontal="left" indent="22"/>
    </xf>
    <xf numFmtId="0" fontId="0" fillId="0" borderId="23" xfId="0" applyBorder="1" applyAlignment="1">
      <alignment horizontal="left"/>
    </xf>
    <xf numFmtId="0" fontId="0" fillId="0" borderId="24" xfId="0" applyBorder="1"/>
    <xf numFmtId="0" fontId="0" fillId="0" borderId="0" xfId="0" applyAlignment="1">
      <alignment horizontal="centerContinuous"/>
    </xf>
    <xf numFmtId="0" fontId="0" fillId="0" borderId="0" xfId="0" applyAlignment="1">
      <alignment horizontal="left" indent="4"/>
    </xf>
    <xf numFmtId="0" fontId="0" fillId="0" borderId="0" xfId="0" applyAlignment="1">
      <alignment horizontal="left" indent="2"/>
    </xf>
    <xf numFmtId="0" fontId="0" fillId="0" borderId="0" xfId="0" applyAlignment="1">
      <alignment horizontal="left" indent="1"/>
    </xf>
    <xf numFmtId="0" fontId="2" fillId="2" borderId="25" xfId="0" applyFont="1" applyFill="1" applyBorder="1"/>
    <xf numFmtId="0" fontId="2" fillId="2" borderId="26" xfId="0" applyFont="1" applyFill="1" applyBorder="1"/>
    <xf numFmtId="0" fontId="2" fillId="2" borderId="27" xfId="0" applyFont="1" applyFill="1" applyBorder="1"/>
    <xf numFmtId="0" fontId="12" fillId="0" borderId="0" xfId="0" applyFont="1"/>
    <xf numFmtId="0" fontId="2" fillId="2" borderId="28" xfId="0" applyFont="1" applyFill="1" applyBorder="1"/>
    <xf numFmtId="0" fontId="2" fillId="2" borderId="29" xfId="0" applyFont="1" applyFill="1" applyBorder="1"/>
    <xf numFmtId="0" fontId="2" fillId="2" borderId="30" xfId="0" applyFont="1" applyFill="1" applyBorder="1"/>
    <xf numFmtId="0" fontId="2" fillId="2" borderId="31" xfId="0" applyFont="1" applyFill="1" applyBorder="1"/>
    <xf numFmtId="14" fontId="0" fillId="0" borderId="25" xfId="0" applyNumberFormat="1" applyBorder="1"/>
    <xf numFmtId="0" fontId="0" fillId="0" borderId="32" xfId="0" applyBorder="1"/>
    <xf numFmtId="0" fontId="0" fillId="0" borderId="27" xfId="0" applyBorder="1"/>
    <xf numFmtId="0" fontId="0" fillId="0" borderId="33" xfId="0" applyBorder="1"/>
    <xf numFmtId="0" fontId="0" fillId="0" borderId="34" xfId="0" applyBorder="1"/>
    <xf numFmtId="0" fontId="0" fillId="0" borderId="35" xfId="0" applyBorder="1"/>
    <xf numFmtId="0" fontId="0" fillId="0" borderId="0" xfId="0" applyAlignment="1">
      <alignment horizontal="left" indent="6"/>
    </xf>
    <xf numFmtId="14" fontId="0" fillId="12" borderId="25" xfId="0" applyNumberFormat="1" applyFill="1" applyBorder="1"/>
    <xf numFmtId="0" fontId="0" fillId="12" borderId="32" xfId="0" applyFill="1" applyBorder="1"/>
    <xf numFmtId="0" fontId="0" fillId="12" borderId="27" xfId="0" applyFill="1" applyBorder="1"/>
    <xf numFmtId="0" fontId="0" fillId="0" borderId="36" xfId="0" applyBorder="1" applyAlignment="1">
      <alignment horizontal="center" vertical="center"/>
    </xf>
    <xf numFmtId="0" fontId="0" fillId="0" borderId="37" xfId="0" applyBorder="1"/>
    <xf numFmtId="0" fontId="0" fillId="0" borderId="38" xfId="0" applyBorder="1"/>
    <xf numFmtId="0" fontId="0" fillId="0" borderId="39" xfId="0" applyBorder="1"/>
    <xf numFmtId="0" fontId="0" fillId="0" borderId="40" xfId="0" applyBorder="1"/>
    <xf numFmtId="14" fontId="0" fillId="13" borderId="25" xfId="0" applyNumberFormat="1" applyFill="1" applyBorder="1"/>
    <xf numFmtId="0" fontId="0" fillId="13" borderId="32" xfId="0" applyFill="1" applyBorder="1"/>
    <xf numFmtId="0" fontId="0" fillId="13" borderId="27" xfId="0" applyFill="1" applyBorder="1"/>
    <xf numFmtId="0" fontId="0" fillId="0" borderId="41" xfId="0" applyBorder="1"/>
    <xf numFmtId="0" fontId="11" fillId="11" borderId="22" xfId="0" applyFont="1" applyFill="1" applyBorder="1" applyAlignment="1">
      <alignment wrapText="1"/>
    </xf>
    <xf numFmtId="3" fontId="0" fillId="0" borderId="22" xfId="0" applyNumberFormat="1" applyBorder="1"/>
    <xf numFmtId="0" fontId="3" fillId="0" borderId="22" xfId="0" applyFont="1" applyBorder="1" applyAlignment="1">
      <alignment wrapText="1"/>
    </xf>
    <xf numFmtId="14" fontId="10" fillId="0" borderId="22" xfId="0" applyNumberFormat="1" applyFont="1" applyBorder="1"/>
    <xf numFmtId="0" fontId="10" fillId="12" borderId="22" xfId="0" applyFont="1" applyFill="1" applyBorder="1"/>
    <xf numFmtId="0" fontId="10" fillId="0" borderId="22" xfId="0" applyFont="1" applyBorder="1"/>
    <xf numFmtId="0" fontId="14" fillId="0" borderId="0" xfId="0" applyFont="1"/>
    <xf numFmtId="0" fontId="2" fillId="14" borderId="43" xfId="0" applyFont="1" applyFill="1" applyBorder="1"/>
    <xf numFmtId="0" fontId="2" fillId="14" borderId="44" xfId="0" applyFont="1" applyFill="1" applyBorder="1"/>
    <xf numFmtId="0" fontId="2" fillId="14" borderId="45" xfId="0" applyFont="1" applyFill="1" applyBorder="1"/>
    <xf numFmtId="14" fontId="0" fillId="15" borderId="43" xfId="0" applyNumberFormat="1" applyFill="1" applyBorder="1"/>
    <xf numFmtId="0" fontId="0" fillId="15" borderId="44" xfId="0" applyFill="1" applyBorder="1"/>
    <xf numFmtId="0" fontId="0" fillId="15" borderId="45" xfId="0" applyFill="1" applyBorder="1"/>
    <xf numFmtId="0" fontId="3" fillId="0" borderId="25" xfId="0" applyFont="1" applyBorder="1"/>
    <xf numFmtId="0" fontId="0" fillId="0" borderId="42" xfId="0" applyBorder="1"/>
    <xf numFmtId="0" fontId="0" fillId="5" borderId="22" xfId="0" applyFill="1" applyBorder="1"/>
    <xf numFmtId="14" fontId="0" fillId="0" borderId="43" xfId="0" applyNumberFormat="1" applyBorder="1"/>
    <xf numFmtId="0" fontId="0" fillId="0" borderId="44" xfId="0" applyBorder="1"/>
    <xf numFmtId="0" fontId="0" fillId="0" borderId="45" xfId="0" applyBorder="1"/>
    <xf numFmtId="0" fontId="2" fillId="14" borderId="22" xfId="0" applyFont="1" applyFill="1" applyBorder="1"/>
    <xf numFmtId="14" fontId="0" fillId="0" borderId="22" xfId="0" applyNumberFormat="1" applyBorder="1"/>
    <xf numFmtId="14" fontId="0" fillId="0" borderId="46" xfId="0" applyNumberFormat="1" applyBorder="1"/>
    <xf numFmtId="0" fontId="0" fillId="0" borderId="47" xfId="0" applyBorder="1"/>
    <xf numFmtId="0" fontId="0" fillId="0" borderId="48" xfId="0" applyBorder="1"/>
    <xf numFmtId="0" fontId="3" fillId="0" borderId="14" xfId="0" applyFont="1"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21" xfId="0" applyBorder="1"/>
    <xf numFmtId="0" fontId="3" fillId="0" borderId="17" xfId="0" applyFont="1" applyBorder="1"/>
    <xf numFmtId="0" fontId="0" fillId="0" borderId="17" xfId="0" applyBorder="1" applyAlignment="1">
      <alignment horizontal="left"/>
    </xf>
    <xf numFmtId="0" fontId="0" fillId="0" borderId="14" xfId="0" applyBorder="1"/>
    <xf numFmtId="0" fontId="0" fillId="0" borderId="17" xfId="0" applyBorder="1" applyAlignment="1">
      <alignment horizontal="left" indent="9"/>
    </xf>
    <xf numFmtId="43" fontId="0" fillId="0" borderId="0" xfId="1" applyFont="1" applyBorder="1"/>
    <xf numFmtId="0" fontId="0" fillId="0" borderId="17" xfId="0" applyBorder="1" applyAlignment="1">
      <alignment horizontal="left" indent="18"/>
    </xf>
    <xf numFmtId="0" fontId="3" fillId="0" borderId="15" xfId="0" applyFont="1" applyBorder="1"/>
    <xf numFmtId="0" fontId="14" fillId="0" borderId="17" xfId="0" applyFont="1" applyBorder="1"/>
    <xf numFmtId="0" fontId="3" fillId="0" borderId="42" xfId="0" applyFont="1" applyBorder="1"/>
    <xf numFmtId="0" fontId="2" fillId="2" borderId="22" xfId="0" applyFont="1" applyFill="1" applyBorder="1" applyAlignment="1">
      <alignment wrapText="1"/>
    </xf>
    <xf numFmtId="0" fontId="4" fillId="16" borderId="25" xfId="0" applyFont="1" applyFill="1" applyBorder="1"/>
    <xf numFmtId="1" fontId="0" fillId="0" borderId="22" xfId="0" applyNumberFormat="1" applyBorder="1"/>
    <xf numFmtId="0" fontId="2" fillId="17" borderId="49" xfId="0" applyFont="1" applyFill="1" applyBorder="1"/>
    <xf numFmtId="0" fontId="2" fillId="17" borderId="50" xfId="0" applyFont="1" applyFill="1" applyBorder="1"/>
    <xf numFmtId="0" fontId="2" fillId="17" borderId="51" xfId="0" applyFont="1" applyFill="1" applyBorder="1"/>
    <xf numFmtId="0" fontId="4" fillId="16" borderId="22" xfId="0" applyFont="1" applyFill="1" applyBorder="1"/>
    <xf numFmtId="165" fontId="0" fillId="18" borderId="49" xfId="0" applyNumberFormat="1" applyFill="1" applyBorder="1"/>
    <xf numFmtId="0" fontId="0" fillId="18" borderId="50" xfId="0" applyFill="1" applyBorder="1"/>
    <xf numFmtId="0" fontId="0" fillId="18" borderId="51" xfId="0" applyFill="1" applyBorder="1"/>
    <xf numFmtId="165" fontId="0" fillId="0" borderId="49" xfId="0" applyNumberFormat="1" applyBorder="1"/>
    <xf numFmtId="0" fontId="0" fillId="0" borderId="50" xfId="0" applyBorder="1"/>
    <xf numFmtId="0" fontId="0" fillId="0" borderId="51" xfId="0" applyBorder="1"/>
    <xf numFmtId="14" fontId="0" fillId="0" borderId="0" xfId="0" applyNumberFormat="1"/>
    <xf numFmtId="165" fontId="0" fillId="0" borderId="52" xfId="0" applyNumberFormat="1" applyBorder="1"/>
    <xf numFmtId="0" fontId="0" fillId="0" borderId="53" xfId="0" applyBorder="1"/>
    <xf numFmtId="0" fontId="0" fillId="0" borderId="54" xfId="0" applyBorder="1"/>
    <xf numFmtId="0" fontId="10" fillId="0" borderId="17" xfId="0" applyFont="1" applyBorder="1"/>
    <xf numFmtId="0" fontId="10" fillId="0" borderId="19" xfId="0" applyFont="1" applyBorder="1"/>
    <xf numFmtId="0" fontId="3" fillId="0" borderId="17" xfId="0" applyFont="1" applyBorder="1" applyAlignment="1">
      <alignment horizontal="left"/>
    </xf>
    <xf numFmtId="0" fontId="14" fillId="0" borderId="0" xfId="0" applyFont="1" applyAlignment="1">
      <alignment vertical="center"/>
    </xf>
    <xf numFmtId="0" fontId="14" fillId="0" borderId="0" xfId="0" applyFont="1" applyAlignment="1">
      <alignment horizontal="left" vertical="center" indent="2"/>
    </xf>
    <xf numFmtId="0" fontId="0" fillId="0" borderId="0" xfId="0" applyAlignment="1">
      <alignment horizontal="left" indent="3"/>
    </xf>
    <xf numFmtId="0" fontId="0" fillId="0" borderId="22" xfId="0" applyBorder="1" applyAlignment="1">
      <alignment wrapText="1"/>
    </xf>
    <xf numFmtId="0" fontId="17" fillId="0" borderId="14" xfId="0" applyFont="1" applyBorder="1" applyAlignment="1">
      <alignment vertical="center"/>
    </xf>
    <xf numFmtId="0" fontId="3" fillId="0" borderId="19" xfId="0" applyFont="1" applyBorder="1"/>
    <xf numFmtId="0" fontId="17" fillId="0" borderId="25" xfId="0" applyFont="1" applyBorder="1" applyAlignment="1">
      <alignment vertical="center"/>
    </xf>
    <xf numFmtId="0" fontId="17" fillId="0" borderId="17" xfId="0" applyFont="1" applyBorder="1" applyAlignment="1">
      <alignment vertical="center"/>
    </xf>
    <xf numFmtId="0" fontId="3" fillId="0" borderId="22" xfId="0" applyFont="1" applyBorder="1"/>
    <xf numFmtId="0" fontId="18" fillId="0" borderId="22" xfId="0" applyFont="1" applyBorder="1" applyAlignment="1">
      <alignment vertical="center" wrapText="1"/>
    </xf>
    <xf numFmtId="0" fontId="18" fillId="0" borderId="55" xfId="0" applyFont="1" applyBorder="1" applyAlignment="1">
      <alignment vertical="center" wrapText="1"/>
    </xf>
    <xf numFmtId="0" fontId="18" fillId="0" borderId="56" xfId="0" applyFont="1" applyBorder="1" applyAlignment="1">
      <alignment horizontal="left" vertical="center" wrapText="1" indent="1"/>
    </xf>
    <xf numFmtId="0" fontId="0" fillId="0" borderId="18" xfId="0" applyBorder="1" applyAlignment="1">
      <alignment horizontal="left" indent="16"/>
    </xf>
    <xf numFmtId="0" fontId="0" fillId="0" borderId="18" xfId="0" applyBorder="1" applyAlignment="1">
      <alignment horizontal="left" indent="25"/>
    </xf>
    <xf numFmtId="0" fontId="0" fillId="0" borderId="18" xfId="0" applyBorder="1" applyAlignment="1">
      <alignment horizontal="left" indent="7"/>
    </xf>
    <xf numFmtId="0" fontId="0" fillId="0" borderId="18" xfId="0" applyBorder="1" applyAlignment="1">
      <alignment horizontal="left" indent="13"/>
    </xf>
    <xf numFmtId="0" fontId="0" fillId="0" borderId="0" xfId="0" applyAlignment="1">
      <alignment horizontal="left" indent="19"/>
    </xf>
    <xf numFmtId="0" fontId="0" fillId="0" borderId="0" xfId="0" applyAlignment="1">
      <alignment horizontal="left" indent="24"/>
    </xf>
    <xf numFmtId="0" fontId="0" fillId="0" borderId="0" xfId="0" applyAlignment="1">
      <alignment horizontal="left" indent="21"/>
    </xf>
    <xf numFmtId="0" fontId="16" fillId="0" borderId="0" xfId="0" applyFont="1"/>
    <xf numFmtId="0" fontId="0" fillId="0" borderId="22" xfId="0" applyBorder="1" applyAlignment="1">
      <alignment horizontal="center" vertical="center"/>
    </xf>
    <xf numFmtId="0" fontId="0" fillId="0" borderId="0" xfId="0" applyAlignment="1">
      <alignment wrapText="1"/>
    </xf>
    <xf numFmtId="0" fontId="0" fillId="0" borderId="14" xfId="0" applyBorder="1" applyAlignment="1">
      <alignment horizontal="left" vertical="center"/>
    </xf>
    <xf numFmtId="0" fontId="0" fillId="0" borderId="16" xfId="0" applyBorder="1" applyAlignment="1">
      <alignment wrapText="1"/>
    </xf>
    <xf numFmtId="0" fontId="0" fillId="0" borderId="19" xfId="0" applyBorder="1" applyAlignment="1">
      <alignment horizontal="left" vertical="center"/>
    </xf>
    <xf numFmtId="0" fontId="0" fillId="0" borderId="21" xfId="0" applyBorder="1" applyAlignment="1">
      <alignment wrapText="1"/>
    </xf>
    <xf numFmtId="0" fontId="0" fillId="0" borderId="17" xfId="0" applyBorder="1" applyAlignment="1">
      <alignment horizontal="left" vertical="center"/>
    </xf>
    <xf numFmtId="0" fontId="0" fillId="0" borderId="18" xfId="0" applyBorder="1" applyAlignment="1">
      <alignment wrapText="1"/>
    </xf>
    <xf numFmtId="14" fontId="0" fillId="0" borderId="22" xfId="0" quotePrefix="1" applyNumberFormat="1" applyBorder="1"/>
    <xf numFmtId="0" fontId="0" fillId="0" borderId="25" xfId="0" applyBorder="1"/>
    <xf numFmtId="0" fontId="0" fillId="0" borderId="25" xfId="0" applyBorder="1" applyAlignment="1">
      <alignment horizontal="left" vertical="center"/>
    </xf>
    <xf numFmtId="0" fontId="0" fillId="0" borderId="34" xfId="0" applyBorder="1" applyAlignment="1">
      <alignment wrapText="1"/>
    </xf>
    <xf numFmtId="0" fontId="14" fillId="0" borderId="16" xfId="0" applyFont="1" applyBorder="1" applyAlignment="1">
      <alignment vertical="center" wrapText="1"/>
    </xf>
    <xf numFmtId="0" fontId="14" fillId="0" borderId="18" xfId="0" applyFont="1" applyBorder="1" applyAlignment="1">
      <alignment vertical="center" wrapText="1"/>
    </xf>
    <xf numFmtId="0" fontId="14" fillId="0" borderId="21" xfId="0" applyFont="1" applyBorder="1" applyAlignment="1">
      <alignment vertical="center" wrapText="1"/>
    </xf>
    <xf numFmtId="0" fontId="14" fillId="0" borderId="34" xfId="0" applyFont="1" applyBorder="1" applyAlignment="1">
      <alignment vertical="center" wrapText="1"/>
    </xf>
    <xf numFmtId="0" fontId="14" fillId="0" borderId="25" xfId="0" applyFont="1" applyBorder="1" applyAlignment="1">
      <alignment horizontal="left" vertical="center"/>
    </xf>
    <xf numFmtId="0" fontId="14" fillId="0" borderId="34" xfId="0" applyFont="1" applyBorder="1" applyAlignment="1">
      <alignment wrapText="1"/>
    </xf>
    <xf numFmtId="0" fontId="0" fillId="0" borderId="18" xfId="0" applyBorder="1" applyAlignment="1">
      <alignment horizontal="left" wrapText="1"/>
    </xf>
    <xf numFmtId="0" fontId="14" fillId="0" borderId="18" xfId="0" applyFont="1" applyBorder="1" applyAlignment="1">
      <alignment wrapText="1"/>
    </xf>
    <xf numFmtId="0" fontId="10" fillId="0" borderId="34" xfId="0" applyFont="1" applyBorder="1" applyAlignment="1">
      <alignment wrapText="1"/>
    </xf>
    <xf numFmtId="0" fontId="10" fillId="0" borderId="18" xfId="0" applyFont="1" applyBorder="1" applyAlignment="1">
      <alignment wrapText="1"/>
    </xf>
    <xf numFmtId="0" fontId="14" fillId="0" borderId="17" xfId="0" applyFont="1" applyBorder="1" applyAlignment="1">
      <alignment horizontal="left" vertical="center"/>
    </xf>
    <xf numFmtId="0" fontId="14" fillId="0" borderId="14" xfId="0" applyFont="1" applyBorder="1" applyAlignment="1">
      <alignment horizontal="left" vertical="center"/>
    </xf>
    <xf numFmtId="0" fontId="18" fillId="0" borderId="34" xfId="0" applyFont="1" applyBorder="1" applyAlignment="1">
      <alignment vertical="center" wrapText="1"/>
    </xf>
    <xf numFmtId="0" fontId="18" fillId="0" borderId="16" xfId="0" applyFont="1" applyBorder="1" applyAlignment="1">
      <alignment vertical="center" wrapText="1"/>
    </xf>
    <xf numFmtId="0" fontId="18" fillId="0" borderId="21" xfId="0" applyFont="1" applyBorder="1" applyAlignment="1">
      <alignment vertical="center" wrapText="1"/>
    </xf>
    <xf numFmtId="0" fontId="3" fillId="0" borderId="18" xfId="0" applyFont="1" applyBorder="1" applyAlignment="1">
      <alignment horizontal="left" indent="4"/>
    </xf>
    <xf numFmtId="0" fontId="7" fillId="0" borderId="6" xfId="0" applyFont="1" applyBorder="1" applyAlignment="1">
      <alignment horizontal="left" vertical="center"/>
    </xf>
    <xf numFmtId="0" fontId="7" fillId="0" borderId="0" xfId="0" applyFont="1" applyAlignment="1">
      <alignment horizontal="left" vertical="center"/>
    </xf>
    <xf numFmtId="0" fontId="7" fillId="0" borderId="8" xfId="0" applyFont="1" applyBorder="1" applyAlignment="1">
      <alignment horizontal="left" vertical="center"/>
    </xf>
    <xf numFmtId="0" fontId="7" fillId="0" borderId="9" xfId="0" applyFont="1" applyBorder="1" applyAlignment="1">
      <alignment horizontal="left" vertical="center"/>
    </xf>
    <xf numFmtId="0" fontId="0" fillId="0" borderId="14" xfId="0" applyBorder="1" applyAlignment="1">
      <alignment horizontal="center" vertical="center" wrapText="1"/>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0" fillId="0" borderId="21" xfId="0" applyBorder="1" applyAlignment="1">
      <alignment horizontal="center" vertical="center" wrapText="1"/>
    </xf>
    <xf numFmtId="0" fontId="15" fillId="0" borderId="25" xfId="0" applyFont="1" applyBorder="1" applyAlignment="1">
      <alignment horizontal="center" vertical="center" wrapText="1"/>
    </xf>
    <xf numFmtId="0" fontId="15" fillId="0" borderId="42" xfId="0" applyFont="1" applyBorder="1" applyAlignment="1">
      <alignment horizontal="center" vertical="center" wrapText="1"/>
    </xf>
    <xf numFmtId="0" fontId="15" fillId="0" borderId="34" xfId="0" applyFont="1" applyBorder="1" applyAlignment="1">
      <alignment horizontal="center" vertical="center" wrapText="1"/>
    </xf>
  </cellXfs>
  <cellStyles count="2">
    <cellStyle name="Comma" xfId="1" builtinId="3"/>
    <cellStyle name="Normal" xfId="0" builtinId="0"/>
  </cellStyles>
  <dxfs count="6">
    <dxf>
      <fill>
        <patternFill>
          <bgColor rgb="FFCCFFCC"/>
        </patternFill>
      </fill>
      <border>
        <left style="thin">
          <color auto="1"/>
        </left>
        <right style="thin">
          <color auto="1"/>
        </right>
        <top style="thin">
          <color auto="1"/>
        </top>
        <bottom style="thin">
          <color auto="1"/>
        </bottom>
        <vertical/>
        <horizontal/>
      </border>
    </dxf>
    <dxf>
      <fill>
        <patternFill>
          <bgColor rgb="FFFFFF00"/>
        </patternFill>
      </fill>
    </dxf>
    <dxf>
      <numFmt numFmtId="19" formatCode="m/d/yyyy"/>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jp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png"/><Relationship Id="rId11" Type="http://schemas.openxmlformats.org/officeDocument/2006/relationships/image" Target="../media/image11.jpe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jpg"/></Relationships>
</file>

<file path=xl/drawings/_rels/drawing2.xml.rels><?xml version="1.0" encoding="UTF-8" standalone="yes"?>
<Relationships xmlns="http://schemas.openxmlformats.org/package/2006/relationships"><Relationship Id="rId8" Type="http://schemas.openxmlformats.org/officeDocument/2006/relationships/image" Target="../media/image3.jpg"/><Relationship Id="rId13" Type="http://schemas.openxmlformats.org/officeDocument/2006/relationships/image" Target="../media/image18.jpeg"/><Relationship Id="rId3" Type="http://schemas.openxmlformats.org/officeDocument/2006/relationships/image" Target="../media/image4.png"/><Relationship Id="rId7" Type="http://schemas.openxmlformats.org/officeDocument/2006/relationships/image" Target="../media/image13.png"/><Relationship Id="rId12" Type="http://schemas.openxmlformats.org/officeDocument/2006/relationships/image" Target="../media/image17.emf"/><Relationship Id="rId17" Type="http://schemas.openxmlformats.org/officeDocument/2006/relationships/image" Target="../media/image22.emf"/><Relationship Id="rId2" Type="http://schemas.openxmlformats.org/officeDocument/2006/relationships/image" Target="../media/image2.jpeg"/><Relationship Id="rId16" Type="http://schemas.openxmlformats.org/officeDocument/2006/relationships/image" Target="../media/image21.jpeg"/><Relationship Id="rId1" Type="http://schemas.openxmlformats.org/officeDocument/2006/relationships/image" Target="../media/image1.jpeg"/><Relationship Id="rId6" Type="http://schemas.openxmlformats.org/officeDocument/2006/relationships/image" Target="../media/image9.jpg"/><Relationship Id="rId11" Type="http://schemas.openxmlformats.org/officeDocument/2006/relationships/image" Target="../media/image16.jpeg"/><Relationship Id="rId5" Type="http://schemas.openxmlformats.org/officeDocument/2006/relationships/image" Target="../media/image12.png"/><Relationship Id="rId15" Type="http://schemas.openxmlformats.org/officeDocument/2006/relationships/image" Target="../media/image20.jpeg"/><Relationship Id="rId10" Type="http://schemas.openxmlformats.org/officeDocument/2006/relationships/image" Target="../media/image15.emf"/><Relationship Id="rId4" Type="http://schemas.openxmlformats.org/officeDocument/2006/relationships/image" Target="../media/image5.png"/><Relationship Id="rId9" Type="http://schemas.openxmlformats.org/officeDocument/2006/relationships/image" Target="../media/image14.emf"/><Relationship Id="rId14" Type="http://schemas.openxmlformats.org/officeDocument/2006/relationships/image" Target="../media/image19.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3.emf"/></Relationships>
</file>

<file path=xl/drawings/_rels/drawing5.xml.rels><?xml version="1.0" encoding="UTF-8" standalone="yes"?>
<Relationships xmlns="http://schemas.openxmlformats.org/package/2006/relationships"><Relationship Id="rId1" Type="http://schemas.openxmlformats.org/officeDocument/2006/relationships/image" Target="../media/image24.jpeg"/></Relationships>
</file>

<file path=xl/drawings/_rels/drawing6.xml.rels><?xml version="1.0" encoding="UTF-8" standalone="yes"?>
<Relationships xmlns="http://schemas.openxmlformats.org/package/2006/relationships"><Relationship Id="rId8" Type="http://schemas.openxmlformats.org/officeDocument/2006/relationships/image" Target="../media/image32.jpeg"/><Relationship Id="rId13" Type="http://schemas.openxmlformats.org/officeDocument/2006/relationships/image" Target="../media/image37.jpeg"/><Relationship Id="rId3" Type="http://schemas.openxmlformats.org/officeDocument/2006/relationships/image" Target="../media/image27.jpeg"/><Relationship Id="rId7" Type="http://schemas.openxmlformats.org/officeDocument/2006/relationships/image" Target="../media/image31.jpeg"/><Relationship Id="rId12" Type="http://schemas.openxmlformats.org/officeDocument/2006/relationships/image" Target="../media/image36.jpeg"/><Relationship Id="rId17" Type="http://schemas.openxmlformats.org/officeDocument/2006/relationships/image" Target="../media/image40.emf"/><Relationship Id="rId2" Type="http://schemas.openxmlformats.org/officeDocument/2006/relationships/image" Target="../media/image26.jpeg"/><Relationship Id="rId16" Type="http://schemas.openxmlformats.org/officeDocument/2006/relationships/image" Target="../media/image39.png"/><Relationship Id="rId1" Type="http://schemas.openxmlformats.org/officeDocument/2006/relationships/image" Target="../media/image25.png"/><Relationship Id="rId6" Type="http://schemas.openxmlformats.org/officeDocument/2006/relationships/image" Target="../media/image30.jpeg"/><Relationship Id="rId11" Type="http://schemas.openxmlformats.org/officeDocument/2006/relationships/image" Target="../media/image35.jpeg"/><Relationship Id="rId5" Type="http://schemas.openxmlformats.org/officeDocument/2006/relationships/image" Target="../media/image29.jpeg"/><Relationship Id="rId15" Type="http://schemas.openxmlformats.org/officeDocument/2006/relationships/image" Target="../media/image38.jpeg"/><Relationship Id="rId10" Type="http://schemas.openxmlformats.org/officeDocument/2006/relationships/image" Target="../media/image34.jpeg"/><Relationship Id="rId4" Type="http://schemas.openxmlformats.org/officeDocument/2006/relationships/image" Target="../media/image28.jpeg"/><Relationship Id="rId9" Type="http://schemas.openxmlformats.org/officeDocument/2006/relationships/image" Target="../media/image33.jpeg"/><Relationship Id="rId14" Type="http://schemas.openxmlformats.org/officeDocument/2006/relationships/image" Target="../media/image8.png"/></Relationships>
</file>

<file path=xl/drawings/_rels/drawing8.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43.jpeg"/><Relationship Id="rId1" Type="http://schemas.openxmlformats.org/officeDocument/2006/relationships/image" Target="../media/image42.jpeg"/><Relationship Id="rId4" Type="http://schemas.openxmlformats.org/officeDocument/2006/relationships/image" Target="../media/image44.jpg"/></Relationships>
</file>

<file path=xl/drawings/_rels/drawing9.xml.rels><?xml version="1.0" encoding="UTF-8" standalone="yes"?>
<Relationships xmlns="http://schemas.openxmlformats.org/package/2006/relationships"><Relationship Id="rId2" Type="http://schemas.openxmlformats.org/officeDocument/2006/relationships/image" Target="../media/image46.jpeg"/><Relationship Id="rId1" Type="http://schemas.openxmlformats.org/officeDocument/2006/relationships/image" Target="../media/image45.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49.jpeg"/><Relationship Id="rId2" Type="http://schemas.openxmlformats.org/officeDocument/2006/relationships/image" Target="../media/image48.jpeg"/><Relationship Id="rId1" Type="http://schemas.openxmlformats.org/officeDocument/2006/relationships/image" Target="../media/image47.jpeg"/><Relationship Id="rId4" Type="http://schemas.openxmlformats.org/officeDocument/2006/relationships/image" Target="../media/image50.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53.jpeg"/><Relationship Id="rId2" Type="http://schemas.openxmlformats.org/officeDocument/2006/relationships/image" Target="../media/image52.jpeg"/><Relationship Id="rId1" Type="http://schemas.openxmlformats.org/officeDocument/2006/relationships/image" Target="../media/image51.jpeg"/><Relationship Id="rId5" Type="http://schemas.openxmlformats.org/officeDocument/2006/relationships/image" Target="../media/image55.jpeg"/><Relationship Id="rId4" Type="http://schemas.openxmlformats.org/officeDocument/2006/relationships/image" Target="../media/image54.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58.jpeg"/><Relationship Id="rId2" Type="http://schemas.openxmlformats.org/officeDocument/2006/relationships/image" Target="../media/image57.emf"/><Relationship Id="rId1" Type="http://schemas.openxmlformats.org/officeDocument/2006/relationships/image" Target="../media/image56.jpg"/><Relationship Id="rId5" Type="http://schemas.openxmlformats.org/officeDocument/2006/relationships/image" Target="../media/image9.jpg"/><Relationship Id="rId4" Type="http://schemas.openxmlformats.org/officeDocument/2006/relationships/image" Target="../media/image59.png"/></Relationships>
</file>

<file path=xl/drawings/_rels/drawing13.xml.rels><?xml version="1.0" encoding="UTF-8" standalone="yes"?>
<Relationships xmlns="http://schemas.openxmlformats.org/package/2006/relationships"><Relationship Id="rId8" Type="http://schemas.openxmlformats.org/officeDocument/2006/relationships/image" Target="../media/image13.png"/><Relationship Id="rId13" Type="http://schemas.openxmlformats.org/officeDocument/2006/relationships/image" Target="../media/image70.jpeg"/><Relationship Id="rId3" Type="http://schemas.openxmlformats.org/officeDocument/2006/relationships/image" Target="../media/image61.jpeg"/><Relationship Id="rId7" Type="http://schemas.openxmlformats.org/officeDocument/2006/relationships/image" Target="../media/image65.jpeg"/><Relationship Id="rId12" Type="http://schemas.openxmlformats.org/officeDocument/2006/relationships/image" Target="../media/image69.jpeg"/><Relationship Id="rId2" Type="http://schemas.openxmlformats.org/officeDocument/2006/relationships/image" Target="../media/image60.png"/><Relationship Id="rId1" Type="http://schemas.openxmlformats.org/officeDocument/2006/relationships/image" Target="../media/image9.jpg"/><Relationship Id="rId6" Type="http://schemas.openxmlformats.org/officeDocument/2006/relationships/image" Target="../media/image64.emf"/><Relationship Id="rId11" Type="http://schemas.openxmlformats.org/officeDocument/2006/relationships/image" Target="../media/image68.jpeg"/><Relationship Id="rId5" Type="http://schemas.openxmlformats.org/officeDocument/2006/relationships/image" Target="../media/image63.emf"/><Relationship Id="rId10" Type="http://schemas.openxmlformats.org/officeDocument/2006/relationships/image" Target="../media/image67.png"/><Relationship Id="rId4" Type="http://schemas.openxmlformats.org/officeDocument/2006/relationships/image" Target="../media/image62.jpeg"/><Relationship Id="rId9" Type="http://schemas.openxmlformats.org/officeDocument/2006/relationships/image" Target="../media/image66.jpeg"/><Relationship Id="rId14" Type="http://schemas.openxmlformats.org/officeDocument/2006/relationships/image" Target="../media/image71.png"/></Relationships>
</file>

<file path=xl/drawings/_rels/drawing14.xml.rels><?xml version="1.0" encoding="UTF-8" standalone="yes"?>
<Relationships xmlns="http://schemas.openxmlformats.org/package/2006/relationships"><Relationship Id="rId8" Type="http://schemas.openxmlformats.org/officeDocument/2006/relationships/image" Target="../media/image14.emf"/><Relationship Id="rId13" Type="http://schemas.openxmlformats.org/officeDocument/2006/relationships/image" Target="../media/image80.jpeg"/><Relationship Id="rId3" Type="http://schemas.openxmlformats.org/officeDocument/2006/relationships/image" Target="../media/image74.jpeg"/><Relationship Id="rId7" Type="http://schemas.openxmlformats.org/officeDocument/2006/relationships/image" Target="../media/image75.jpeg"/><Relationship Id="rId12" Type="http://schemas.openxmlformats.org/officeDocument/2006/relationships/image" Target="../media/image79.jpeg"/><Relationship Id="rId2" Type="http://schemas.openxmlformats.org/officeDocument/2006/relationships/image" Target="../media/image73.jpeg"/><Relationship Id="rId1" Type="http://schemas.openxmlformats.org/officeDocument/2006/relationships/image" Target="../media/image72.jpeg"/><Relationship Id="rId6" Type="http://schemas.openxmlformats.org/officeDocument/2006/relationships/image" Target="../media/image15.emf"/><Relationship Id="rId11" Type="http://schemas.openxmlformats.org/officeDocument/2006/relationships/image" Target="../media/image78.jpeg"/><Relationship Id="rId5" Type="http://schemas.openxmlformats.org/officeDocument/2006/relationships/image" Target="../media/image3.jpg"/><Relationship Id="rId10" Type="http://schemas.openxmlformats.org/officeDocument/2006/relationships/image" Target="../media/image77.jpeg"/><Relationship Id="rId4" Type="http://schemas.openxmlformats.org/officeDocument/2006/relationships/image" Target="../media/image67.png"/><Relationship Id="rId9" Type="http://schemas.openxmlformats.org/officeDocument/2006/relationships/image" Target="../media/image76.jpeg"/><Relationship Id="rId14" Type="http://schemas.openxmlformats.org/officeDocument/2006/relationships/image" Target="../media/image9.jpg"/></Relationships>
</file>

<file path=xl/drawings/_rels/drawing15.xml.rels><?xml version="1.0" encoding="UTF-8" standalone="yes"?>
<Relationships xmlns="http://schemas.openxmlformats.org/package/2006/relationships"><Relationship Id="rId8" Type="http://schemas.openxmlformats.org/officeDocument/2006/relationships/image" Target="../media/image86.jpeg"/><Relationship Id="rId3" Type="http://schemas.openxmlformats.org/officeDocument/2006/relationships/image" Target="../media/image83.png"/><Relationship Id="rId7" Type="http://schemas.openxmlformats.org/officeDocument/2006/relationships/image" Target="../media/image85.jpeg"/><Relationship Id="rId2" Type="http://schemas.openxmlformats.org/officeDocument/2006/relationships/image" Target="../media/image82.jpeg"/><Relationship Id="rId1" Type="http://schemas.openxmlformats.org/officeDocument/2006/relationships/image" Target="../media/image81.jpeg"/><Relationship Id="rId6" Type="http://schemas.openxmlformats.org/officeDocument/2006/relationships/image" Target="../media/image84.jpeg"/><Relationship Id="rId5" Type="http://schemas.openxmlformats.org/officeDocument/2006/relationships/image" Target="../media/image14.emf"/><Relationship Id="rId10" Type="http://schemas.openxmlformats.org/officeDocument/2006/relationships/image" Target="../media/image88.jpeg"/><Relationship Id="rId4" Type="http://schemas.openxmlformats.org/officeDocument/2006/relationships/image" Target="../media/image3.jpg"/><Relationship Id="rId9" Type="http://schemas.openxmlformats.org/officeDocument/2006/relationships/image" Target="../media/image87.emf"/></Relationships>
</file>

<file path=xl/drawings/_rels/drawing16.xml.rels><?xml version="1.0" encoding="UTF-8" standalone="yes"?>
<Relationships xmlns="http://schemas.openxmlformats.org/package/2006/relationships"><Relationship Id="rId8" Type="http://schemas.openxmlformats.org/officeDocument/2006/relationships/image" Target="../media/image96.png"/><Relationship Id="rId13" Type="http://schemas.openxmlformats.org/officeDocument/2006/relationships/image" Target="../media/image101.jpeg"/><Relationship Id="rId3" Type="http://schemas.openxmlformats.org/officeDocument/2006/relationships/image" Target="../media/image91.png"/><Relationship Id="rId7" Type="http://schemas.openxmlformats.org/officeDocument/2006/relationships/image" Target="../media/image95.png"/><Relationship Id="rId12" Type="http://schemas.openxmlformats.org/officeDocument/2006/relationships/image" Target="../media/image100.jpeg"/><Relationship Id="rId2" Type="http://schemas.openxmlformats.org/officeDocument/2006/relationships/image" Target="../media/image90.png"/><Relationship Id="rId1" Type="http://schemas.openxmlformats.org/officeDocument/2006/relationships/image" Target="../media/image89.png"/><Relationship Id="rId6" Type="http://schemas.openxmlformats.org/officeDocument/2006/relationships/image" Target="../media/image94.png"/><Relationship Id="rId11" Type="http://schemas.openxmlformats.org/officeDocument/2006/relationships/image" Target="../media/image99.jpeg"/><Relationship Id="rId5" Type="http://schemas.openxmlformats.org/officeDocument/2006/relationships/image" Target="../media/image93.png"/><Relationship Id="rId10" Type="http://schemas.openxmlformats.org/officeDocument/2006/relationships/image" Target="../media/image98.png"/><Relationship Id="rId4" Type="http://schemas.openxmlformats.org/officeDocument/2006/relationships/image" Target="../media/image92.png"/><Relationship Id="rId9" Type="http://schemas.openxmlformats.org/officeDocument/2006/relationships/image" Target="../media/image97.png"/><Relationship Id="rId14" Type="http://schemas.openxmlformats.org/officeDocument/2006/relationships/image" Target="../media/image10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03.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1.emf"/></Relationships>
</file>

<file path=xl/drawings/drawing1.xml><?xml version="1.0" encoding="utf-8"?>
<xdr:wsDr xmlns:xdr="http://schemas.openxmlformats.org/drawingml/2006/spreadsheetDrawing" xmlns:a="http://schemas.openxmlformats.org/drawingml/2006/main">
  <xdr:twoCellAnchor editAs="absolute">
    <xdr:from>
      <xdr:col>0</xdr:col>
      <xdr:colOff>376136</xdr:colOff>
      <xdr:row>44</xdr:row>
      <xdr:rowOff>72243</xdr:rowOff>
    </xdr:from>
    <xdr:to>
      <xdr:col>2</xdr:col>
      <xdr:colOff>122596</xdr:colOff>
      <xdr:row>49</xdr:row>
      <xdr:rowOff>60218</xdr:rowOff>
    </xdr:to>
    <xdr:pic>
      <xdr:nvPicPr>
        <xdr:cNvPr id="2" name="Picture 1" descr="A blue circle with white text&#10;&#10;Description automatically generated">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6136" y="8673318"/>
          <a:ext cx="940260" cy="924600"/>
        </a:xfrm>
        <a:prstGeom prst="rect">
          <a:avLst/>
        </a:prstGeom>
        <a:ln>
          <a:solidFill>
            <a:schemeClr val="tx1"/>
          </a:solidFill>
        </a:ln>
      </xdr:spPr>
    </xdr:pic>
    <xdr:clientData/>
  </xdr:twoCellAnchor>
  <xdr:twoCellAnchor editAs="absolute">
    <xdr:from>
      <xdr:col>1</xdr:col>
      <xdr:colOff>143944</xdr:colOff>
      <xdr:row>34</xdr:row>
      <xdr:rowOff>142531</xdr:rowOff>
    </xdr:from>
    <xdr:to>
      <xdr:col>3</xdr:col>
      <xdr:colOff>200578</xdr:colOff>
      <xdr:row>43</xdr:row>
      <xdr:rowOff>113805</xdr:rowOff>
    </xdr:to>
    <xdr:pic>
      <xdr:nvPicPr>
        <xdr:cNvPr id="3" name="Picture 2" descr="A person wearing glasses and smiling&#10;&#10;Description automatically generated">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53544" y="6870356"/>
          <a:ext cx="1250434" cy="1657199"/>
        </a:xfrm>
        <a:prstGeom prst="rect">
          <a:avLst/>
        </a:prstGeom>
        <a:ln>
          <a:solidFill>
            <a:schemeClr val="tx1"/>
          </a:solidFill>
        </a:ln>
      </xdr:spPr>
    </xdr:pic>
    <xdr:clientData/>
  </xdr:twoCellAnchor>
  <xdr:twoCellAnchor editAs="absolute">
    <xdr:from>
      <xdr:col>11</xdr:col>
      <xdr:colOff>8</xdr:colOff>
      <xdr:row>6</xdr:row>
      <xdr:rowOff>83316</xdr:rowOff>
    </xdr:from>
    <xdr:to>
      <xdr:col>12</xdr:col>
      <xdr:colOff>422097</xdr:colOff>
      <xdr:row>9</xdr:row>
      <xdr:rowOff>123264</xdr:rowOff>
    </xdr:to>
    <xdr:pic>
      <xdr:nvPicPr>
        <xdr:cNvPr id="4" name="Picture 3" descr="A logo of a company&#10;&#10;Description automatically generated">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20524" r="21113" b="18962"/>
        <a:stretch/>
      </xdr:blipFill>
      <xdr:spPr>
        <a:xfrm>
          <a:off x="6350008" y="1372366"/>
          <a:ext cx="1031689" cy="786073"/>
        </a:xfrm>
        <a:prstGeom prst="rect">
          <a:avLst/>
        </a:prstGeom>
        <a:ln>
          <a:solidFill>
            <a:schemeClr val="tx1"/>
          </a:solidFill>
        </a:ln>
      </xdr:spPr>
    </xdr:pic>
    <xdr:clientData/>
  </xdr:twoCellAnchor>
  <xdr:twoCellAnchor editAs="absolute">
    <xdr:from>
      <xdr:col>2</xdr:col>
      <xdr:colOff>112023</xdr:colOff>
      <xdr:row>44</xdr:row>
      <xdr:rowOff>36035</xdr:rowOff>
    </xdr:from>
    <xdr:to>
      <xdr:col>4</xdr:col>
      <xdr:colOff>216004</xdr:colOff>
      <xdr:row>49</xdr:row>
      <xdr:rowOff>80138</xdr:rowOff>
    </xdr:to>
    <xdr:pic>
      <xdr:nvPicPr>
        <xdr:cNvPr id="5" name="Picture 4" descr="A blue and white logo&#10;&#10;Description automatically generated">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305823" y="8637110"/>
          <a:ext cx="992981" cy="980728"/>
        </a:xfrm>
        <a:prstGeom prst="rect">
          <a:avLst/>
        </a:prstGeom>
        <a:ln>
          <a:solidFill>
            <a:schemeClr val="tx1"/>
          </a:solidFill>
        </a:ln>
      </xdr:spPr>
    </xdr:pic>
    <xdr:clientData/>
  </xdr:twoCellAnchor>
  <xdr:twoCellAnchor editAs="absolute">
    <xdr:from>
      <xdr:col>5</xdr:col>
      <xdr:colOff>397573</xdr:colOff>
      <xdr:row>11</xdr:row>
      <xdr:rowOff>25786</xdr:rowOff>
    </xdr:from>
    <xdr:to>
      <xdr:col>7</xdr:col>
      <xdr:colOff>513176</xdr:colOff>
      <xdr:row>16</xdr:row>
      <xdr:rowOff>30207</xdr:rowOff>
    </xdr:to>
    <xdr:pic>
      <xdr:nvPicPr>
        <xdr:cNvPr id="6" name="Picture 5" descr="A blue cloud with black squares&#10;&#10;Description automatically generated">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089973" y="2435611"/>
          <a:ext cx="1334803" cy="941046"/>
        </a:xfrm>
        <a:prstGeom prst="rect">
          <a:avLst/>
        </a:prstGeom>
        <a:ln>
          <a:solidFill>
            <a:schemeClr val="tx1"/>
          </a:solidFill>
        </a:ln>
      </xdr:spPr>
    </xdr:pic>
    <xdr:clientData/>
  </xdr:twoCellAnchor>
  <xdr:twoCellAnchor editAs="absolute">
    <xdr:from>
      <xdr:col>5</xdr:col>
      <xdr:colOff>419790</xdr:colOff>
      <xdr:row>16</xdr:row>
      <xdr:rowOff>130567</xdr:rowOff>
    </xdr:from>
    <xdr:to>
      <xdr:col>7</xdr:col>
      <xdr:colOff>503235</xdr:colOff>
      <xdr:row>22</xdr:row>
      <xdr:rowOff>112463</xdr:rowOff>
    </xdr:to>
    <xdr:pic>
      <xdr:nvPicPr>
        <xdr:cNvPr id="7" name="Picture 6" descr="A diagram and graph with a graph and a diagram&#10;&#10;Description automatically generated with medium confidence">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112190" y="3477017"/>
          <a:ext cx="1302645" cy="1105846"/>
        </a:xfrm>
        <a:prstGeom prst="rect">
          <a:avLst/>
        </a:prstGeom>
        <a:ln>
          <a:solidFill>
            <a:schemeClr val="tx1"/>
          </a:solidFill>
        </a:ln>
      </xdr:spPr>
    </xdr:pic>
    <xdr:clientData/>
  </xdr:twoCellAnchor>
  <xdr:twoCellAnchor editAs="absolute">
    <xdr:from>
      <xdr:col>3</xdr:col>
      <xdr:colOff>193431</xdr:colOff>
      <xdr:row>10</xdr:row>
      <xdr:rowOff>89231</xdr:rowOff>
    </xdr:from>
    <xdr:to>
      <xdr:col>5</xdr:col>
      <xdr:colOff>88131</xdr:colOff>
      <xdr:row>16</xdr:row>
      <xdr:rowOff>164353</xdr:rowOff>
    </xdr:to>
    <xdr:pic>
      <xdr:nvPicPr>
        <xdr:cNvPr id="8" name="Picture 7" descr="A screenshot of a computer&#10;&#10;Description automatically generated">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996831" y="2311731"/>
          <a:ext cx="783700" cy="1199072"/>
        </a:xfrm>
        <a:prstGeom prst="rect">
          <a:avLst/>
        </a:prstGeom>
        <a:ln>
          <a:solidFill>
            <a:schemeClr val="tx1"/>
          </a:solidFill>
        </a:ln>
      </xdr:spPr>
    </xdr:pic>
    <xdr:clientData/>
  </xdr:twoCellAnchor>
  <xdr:twoCellAnchor editAs="absolute">
    <xdr:from>
      <xdr:col>3</xdr:col>
      <xdr:colOff>179309</xdr:colOff>
      <xdr:row>17</xdr:row>
      <xdr:rowOff>106628</xdr:rowOff>
    </xdr:from>
    <xdr:to>
      <xdr:col>5</xdr:col>
      <xdr:colOff>205878</xdr:colOff>
      <xdr:row>22</xdr:row>
      <xdr:rowOff>163429</xdr:rowOff>
    </xdr:to>
    <xdr:pic>
      <xdr:nvPicPr>
        <xdr:cNvPr id="9" name="Picture 8" descr="A logo of a blue cylinder&#10;&#10;Description automatically generated">
          <a:extLst>
            <a:ext uri="{FF2B5EF4-FFF2-40B4-BE49-F238E27FC236}">
              <a16:creationId xmlns:a16="http://schemas.microsoft.com/office/drawing/2014/main" id="{00000000-0008-0000-0100-000009000000}"/>
            </a:ext>
          </a:extLst>
        </xdr:cNvPr>
        <xdr:cNvPicPr>
          <a:picLocks noChangeAspect="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29400" t="8478" r="27777" b="8372"/>
        <a:stretch/>
      </xdr:blipFill>
      <xdr:spPr>
        <a:xfrm>
          <a:off x="1982709" y="3640403"/>
          <a:ext cx="915569" cy="993426"/>
        </a:xfrm>
        <a:prstGeom prst="rect">
          <a:avLst/>
        </a:prstGeom>
        <a:ln w="12700">
          <a:solidFill>
            <a:schemeClr val="tx1"/>
          </a:solidFill>
        </a:ln>
      </xdr:spPr>
    </xdr:pic>
    <xdr:clientData/>
  </xdr:twoCellAnchor>
  <xdr:twoCellAnchor editAs="absolute">
    <xdr:from>
      <xdr:col>5</xdr:col>
      <xdr:colOff>597658</xdr:colOff>
      <xdr:row>6</xdr:row>
      <xdr:rowOff>105412</xdr:rowOff>
    </xdr:from>
    <xdr:to>
      <xdr:col>7</xdr:col>
      <xdr:colOff>347394</xdr:colOff>
      <xdr:row>9</xdr:row>
      <xdr:rowOff>160963</xdr:rowOff>
    </xdr:to>
    <xdr:pic>
      <xdr:nvPicPr>
        <xdr:cNvPr id="10" name="Picture 9" descr="A logo of a company&#10;&#10;Description automatically generated">
          <a:extLst>
            <a:ext uri="{FF2B5EF4-FFF2-40B4-BE49-F238E27FC236}">
              <a16:creationId xmlns:a16="http://schemas.microsoft.com/office/drawing/2014/main" id="{00000000-0008-0000-0100-00000A000000}"/>
            </a:ext>
          </a:extLst>
        </xdr:cNvPr>
        <xdr:cNvPicPr>
          <a:picLocks noChangeAspect="1"/>
        </xdr:cNvPicPr>
      </xdr:nvPicPr>
      <xdr:blipFill rotWithShape="1">
        <a:blip xmlns:r="http://schemas.openxmlformats.org/officeDocument/2006/relationships" r:embed="rId9">
          <a:extLst>
            <a:ext uri="{28A0092B-C50C-407E-A947-70E740481C1C}">
              <a14:useLocalDpi xmlns:a14="http://schemas.microsoft.com/office/drawing/2010/main" val="0"/>
            </a:ext>
          </a:extLst>
        </a:blip>
        <a:srcRect l="17030" r="16363"/>
        <a:stretch/>
      </xdr:blipFill>
      <xdr:spPr>
        <a:xfrm>
          <a:off x="3290058" y="1394462"/>
          <a:ext cx="968936" cy="801676"/>
        </a:xfrm>
        <a:prstGeom prst="rect">
          <a:avLst/>
        </a:prstGeom>
        <a:ln>
          <a:solidFill>
            <a:schemeClr val="tx1"/>
          </a:solidFill>
        </a:ln>
      </xdr:spPr>
    </xdr:pic>
    <xdr:clientData/>
  </xdr:twoCellAnchor>
  <xdr:twoCellAnchor editAs="absolute">
    <xdr:from>
      <xdr:col>8</xdr:col>
      <xdr:colOff>134480</xdr:colOff>
      <xdr:row>10</xdr:row>
      <xdr:rowOff>164352</xdr:rowOff>
    </xdr:from>
    <xdr:to>
      <xdr:col>10</xdr:col>
      <xdr:colOff>157332</xdr:colOff>
      <xdr:row>23</xdr:row>
      <xdr:rowOff>78439</xdr:rowOff>
    </xdr:to>
    <xdr:pic>
      <xdr:nvPicPr>
        <xdr:cNvPr id="11" name="Picture 10" descr="A green and purple rectangular sign&#10;&#10;Description automatically generated">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655680" y="2386852"/>
          <a:ext cx="1242052" cy="2349312"/>
        </a:xfrm>
        <a:prstGeom prst="rect">
          <a:avLst/>
        </a:prstGeom>
      </xdr:spPr>
    </xdr:pic>
    <xdr:clientData/>
  </xdr:twoCellAnchor>
  <xdr:twoCellAnchor editAs="absolute">
    <xdr:from>
      <xdr:col>10</xdr:col>
      <xdr:colOff>369805</xdr:colOff>
      <xdr:row>10</xdr:row>
      <xdr:rowOff>94185</xdr:rowOff>
    </xdr:from>
    <xdr:to>
      <xdr:col>14</xdr:col>
      <xdr:colOff>501275</xdr:colOff>
      <xdr:row>23</xdr:row>
      <xdr:rowOff>14940</xdr:rowOff>
    </xdr:to>
    <xdr:pic>
      <xdr:nvPicPr>
        <xdr:cNvPr id="12" name="Picture 11" descr="A screenshot of a graph&#10;&#10;Description automatically generated">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6110205" y="2316685"/>
          <a:ext cx="2569870" cy="2355980"/>
        </a:xfrm>
        <a:prstGeom prst="rect">
          <a:avLst/>
        </a:prstGeom>
        <a:ln>
          <a:solidFill>
            <a:schemeClr val="tx1"/>
          </a:solidFill>
        </a:ln>
      </xdr:spPr>
    </xdr:pic>
    <xdr:clientData/>
  </xdr:twoCellAnchor>
  <xdr:twoCellAnchor editAs="absolute">
    <xdr:from>
      <xdr:col>5</xdr:col>
      <xdr:colOff>112070</xdr:colOff>
      <xdr:row>17</xdr:row>
      <xdr:rowOff>26145</xdr:rowOff>
    </xdr:from>
    <xdr:to>
      <xdr:col>5</xdr:col>
      <xdr:colOff>395953</xdr:colOff>
      <xdr:row>17</xdr:row>
      <xdr:rowOff>26146</xdr:rowOff>
    </xdr:to>
    <xdr:cxnSp macro="">
      <xdr:nvCxnSpPr>
        <xdr:cNvPr id="13" name="Straight Arrow Connector 12">
          <a:extLst>
            <a:ext uri="{FF2B5EF4-FFF2-40B4-BE49-F238E27FC236}">
              <a16:creationId xmlns:a16="http://schemas.microsoft.com/office/drawing/2014/main" id="{00000000-0008-0000-0100-00000D000000}"/>
            </a:ext>
          </a:extLst>
        </xdr:cNvPr>
        <xdr:cNvCxnSpPr/>
      </xdr:nvCxnSpPr>
      <xdr:spPr>
        <a:xfrm>
          <a:off x="2804470" y="3559920"/>
          <a:ext cx="283883" cy="1"/>
        </a:xfrm>
        <a:prstGeom prst="straightConnector1">
          <a:avLst/>
        </a:prstGeom>
        <a:ln w="7302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7</xdr:col>
      <xdr:colOff>503529</xdr:colOff>
      <xdr:row>16</xdr:row>
      <xdr:rowOff>85167</xdr:rowOff>
    </xdr:from>
    <xdr:to>
      <xdr:col>8</xdr:col>
      <xdr:colOff>178559</xdr:colOff>
      <xdr:row>16</xdr:row>
      <xdr:rowOff>85168</xdr:rowOff>
    </xdr:to>
    <xdr:cxnSp macro="">
      <xdr:nvCxnSpPr>
        <xdr:cNvPr id="14" name="Straight Arrow Connector 13">
          <a:extLst>
            <a:ext uri="{FF2B5EF4-FFF2-40B4-BE49-F238E27FC236}">
              <a16:creationId xmlns:a16="http://schemas.microsoft.com/office/drawing/2014/main" id="{00000000-0008-0000-0100-00000E000000}"/>
            </a:ext>
          </a:extLst>
        </xdr:cNvPr>
        <xdr:cNvCxnSpPr/>
      </xdr:nvCxnSpPr>
      <xdr:spPr>
        <a:xfrm>
          <a:off x="4415129" y="3431617"/>
          <a:ext cx="284630" cy="1"/>
        </a:xfrm>
        <a:prstGeom prst="straightConnector1">
          <a:avLst/>
        </a:prstGeom>
        <a:ln w="7302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10</xdr:col>
      <xdr:colOff>170341</xdr:colOff>
      <xdr:row>17</xdr:row>
      <xdr:rowOff>2241</xdr:rowOff>
    </xdr:from>
    <xdr:to>
      <xdr:col>10</xdr:col>
      <xdr:colOff>454224</xdr:colOff>
      <xdr:row>17</xdr:row>
      <xdr:rowOff>2242</xdr:rowOff>
    </xdr:to>
    <xdr:cxnSp macro="">
      <xdr:nvCxnSpPr>
        <xdr:cNvPr id="15" name="Straight Arrow Connector 14">
          <a:extLst>
            <a:ext uri="{FF2B5EF4-FFF2-40B4-BE49-F238E27FC236}">
              <a16:creationId xmlns:a16="http://schemas.microsoft.com/office/drawing/2014/main" id="{00000000-0008-0000-0100-00000F000000}"/>
            </a:ext>
          </a:extLst>
        </xdr:cNvPr>
        <xdr:cNvCxnSpPr/>
      </xdr:nvCxnSpPr>
      <xdr:spPr>
        <a:xfrm>
          <a:off x="5910741" y="3536016"/>
          <a:ext cx="283883" cy="1"/>
        </a:xfrm>
        <a:prstGeom prst="straightConnector1">
          <a:avLst/>
        </a:prstGeom>
        <a:ln w="7302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376136</xdr:colOff>
      <xdr:row>42</xdr:row>
      <xdr:rowOff>94654</xdr:rowOff>
    </xdr:from>
    <xdr:to>
      <xdr:col>2</xdr:col>
      <xdr:colOff>122596</xdr:colOff>
      <xdr:row>47</xdr:row>
      <xdr:rowOff>82630</xdr:rowOff>
    </xdr:to>
    <xdr:pic>
      <xdr:nvPicPr>
        <xdr:cNvPr id="2" name="Picture 1" descr="A blue circle with white text&#10;&#10;Description automatically generated">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6136" y="8663979"/>
          <a:ext cx="940260" cy="924601"/>
        </a:xfrm>
        <a:prstGeom prst="rect">
          <a:avLst/>
        </a:prstGeom>
        <a:ln>
          <a:solidFill>
            <a:schemeClr val="tx1"/>
          </a:solidFill>
        </a:ln>
      </xdr:spPr>
    </xdr:pic>
    <xdr:clientData/>
  </xdr:twoCellAnchor>
  <xdr:twoCellAnchor editAs="absolute">
    <xdr:from>
      <xdr:col>1</xdr:col>
      <xdr:colOff>143944</xdr:colOff>
      <xdr:row>32</xdr:row>
      <xdr:rowOff>164943</xdr:rowOff>
    </xdr:from>
    <xdr:to>
      <xdr:col>3</xdr:col>
      <xdr:colOff>200578</xdr:colOff>
      <xdr:row>41</xdr:row>
      <xdr:rowOff>136217</xdr:rowOff>
    </xdr:to>
    <xdr:pic>
      <xdr:nvPicPr>
        <xdr:cNvPr id="3" name="Picture 2" descr="A person wearing glasses and smiling&#10;&#10;Description automatically generated">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53544" y="6861018"/>
          <a:ext cx="1250434" cy="1657199"/>
        </a:xfrm>
        <a:prstGeom prst="rect">
          <a:avLst/>
        </a:prstGeom>
        <a:ln>
          <a:solidFill>
            <a:schemeClr val="tx1"/>
          </a:solidFill>
        </a:ln>
      </xdr:spPr>
    </xdr:pic>
    <xdr:clientData/>
  </xdr:twoCellAnchor>
  <xdr:twoCellAnchor editAs="absolute">
    <xdr:from>
      <xdr:col>2</xdr:col>
      <xdr:colOff>112023</xdr:colOff>
      <xdr:row>42</xdr:row>
      <xdr:rowOff>58446</xdr:rowOff>
    </xdr:from>
    <xdr:to>
      <xdr:col>4</xdr:col>
      <xdr:colOff>216004</xdr:colOff>
      <xdr:row>47</xdr:row>
      <xdr:rowOff>102550</xdr:rowOff>
    </xdr:to>
    <xdr:pic>
      <xdr:nvPicPr>
        <xdr:cNvPr id="4" name="Picture 3" descr="A blue and white logo&#10;&#10;Description automatically generated">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305823" y="8627771"/>
          <a:ext cx="992981" cy="980729"/>
        </a:xfrm>
        <a:prstGeom prst="rect">
          <a:avLst/>
        </a:prstGeom>
        <a:ln>
          <a:solidFill>
            <a:schemeClr val="tx1"/>
          </a:solidFill>
        </a:ln>
      </xdr:spPr>
    </xdr:pic>
    <xdr:clientData/>
  </xdr:twoCellAnchor>
  <xdr:twoCellAnchor editAs="absolute">
    <xdr:from>
      <xdr:col>12</xdr:col>
      <xdr:colOff>233218</xdr:colOff>
      <xdr:row>14</xdr:row>
      <xdr:rowOff>40726</xdr:rowOff>
    </xdr:from>
    <xdr:to>
      <xdr:col>14</xdr:col>
      <xdr:colOff>491679</xdr:colOff>
      <xdr:row>19</xdr:row>
      <xdr:rowOff>145676</xdr:rowOff>
    </xdr:to>
    <xdr:pic>
      <xdr:nvPicPr>
        <xdr:cNvPr id="5" name="Picture 4" descr="A blue cloud with black squares&#10;&#10;Description automatically generated">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192818" y="3012526"/>
          <a:ext cx="1477661" cy="1041575"/>
        </a:xfrm>
        <a:prstGeom prst="rect">
          <a:avLst/>
        </a:prstGeom>
        <a:ln>
          <a:solidFill>
            <a:schemeClr val="tx1"/>
          </a:solidFill>
        </a:ln>
      </xdr:spPr>
    </xdr:pic>
    <xdr:clientData/>
  </xdr:twoCellAnchor>
  <xdr:twoCellAnchor editAs="absolute">
    <xdr:from>
      <xdr:col>5</xdr:col>
      <xdr:colOff>528111</xdr:colOff>
      <xdr:row>7</xdr:row>
      <xdr:rowOff>119367</xdr:rowOff>
    </xdr:from>
    <xdr:to>
      <xdr:col>7</xdr:col>
      <xdr:colOff>434738</xdr:colOff>
      <xdr:row>12</xdr:row>
      <xdr:rowOff>138207</xdr:rowOff>
    </xdr:to>
    <xdr:pic>
      <xdr:nvPicPr>
        <xdr:cNvPr id="6" name="Picture 5" descr="A diagram and graph with a graph and a diagram&#10;&#10;Description automatically generated with medium confidence">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220511" y="1779892"/>
          <a:ext cx="1125827" cy="955465"/>
        </a:xfrm>
        <a:prstGeom prst="rect">
          <a:avLst/>
        </a:prstGeom>
        <a:ln>
          <a:solidFill>
            <a:schemeClr val="tx1"/>
          </a:solidFill>
        </a:ln>
      </xdr:spPr>
    </xdr:pic>
    <xdr:clientData/>
  </xdr:twoCellAnchor>
  <xdr:twoCellAnchor editAs="absolute">
    <xdr:from>
      <xdr:col>3</xdr:col>
      <xdr:colOff>194236</xdr:colOff>
      <xdr:row>6</xdr:row>
      <xdr:rowOff>187210</xdr:rowOff>
    </xdr:from>
    <xdr:to>
      <xdr:col>5</xdr:col>
      <xdr:colOff>366060</xdr:colOff>
      <xdr:row>10</xdr:row>
      <xdr:rowOff>133108</xdr:rowOff>
    </xdr:to>
    <xdr:pic>
      <xdr:nvPicPr>
        <xdr:cNvPr id="7" name="Picture 6" descr="A logo of a company&#10;&#10;Description automatically generated">
          <a:extLst>
            <a:ext uri="{FF2B5EF4-FFF2-40B4-BE49-F238E27FC236}">
              <a16:creationId xmlns:a16="http://schemas.microsoft.com/office/drawing/2014/main" id="{00000000-0008-0000-0200-000007000000}"/>
            </a:ext>
          </a:extLst>
        </xdr:cNvPr>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7030" r="16363"/>
        <a:stretch/>
      </xdr:blipFill>
      <xdr:spPr>
        <a:xfrm>
          <a:off x="1997636" y="1476260"/>
          <a:ext cx="1060824" cy="879348"/>
        </a:xfrm>
        <a:prstGeom prst="rect">
          <a:avLst/>
        </a:prstGeom>
        <a:ln>
          <a:solidFill>
            <a:schemeClr val="tx1"/>
          </a:solidFill>
        </a:ln>
      </xdr:spPr>
    </xdr:pic>
    <xdr:clientData/>
  </xdr:twoCellAnchor>
  <xdr:oneCellAnchor>
    <xdr:from>
      <xdr:col>18</xdr:col>
      <xdr:colOff>134470</xdr:colOff>
      <xdr:row>21</xdr:row>
      <xdr:rowOff>26148</xdr:rowOff>
    </xdr:from>
    <xdr:ext cx="1027206" cy="1027206"/>
    <xdr:pic>
      <xdr:nvPicPr>
        <xdr:cNvPr id="8" name="Picture 7" descr="A green and white logo&#10;&#10;Description automatically generated">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1418420" y="4309223"/>
          <a:ext cx="1027206" cy="1027206"/>
        </a:xfrm>
        <a:prstGeom prst="rect">
          <a:avLst/>
        </a:prstGeom>
      </xdr:spPr>
    </xdr:pic>
    <xdr:clientData/>
  </xdr:oneCellAnchor>
  <xdr:twoCellAnchor>
    <xdr:from>
      <xdr:col>12</xdr:col>
      <xdr:colOff>582707</xdr:colOff>
      <xdr:row>6</xdr:row>
      <xdr:rowOff>100854</xdr:rowOff>
    </xdr:from>
    <xdr:to>
      <xdr:col>14</xdr:col>
      <xdr:colOff>500443</xdr:colOff>
      <xdr:row>13</xdr:row>
      <xdr:rowOff>108323</xdr:rowOff>
    </xdr:to>
    <xdr:grpSp>
      <xdr:nvGrpSpPr>
        <xdr:cNvPr id="9" name="Group 8">
          <a:extLst>
            <a:ext uri="{FF2B5EF4-FFF2-40B4-BE49-F238E27FC236}">
              <a16:creationId xmlns:a16="http://schemas.microsoft.com/office/drawing/2014/main" id="{00000000-0008-0000-0200-000009000000}"/>
            </a:ext>
          </a:extLst>
        </xdr:cNvPr>
        <xdr:cNvGrpSpPr/>
      </xdr:nvGrpSpPr>
      <xdr:grpSpPr>
        <a:xfrm>
          <a:off x="7534089" y="1385795"/>
          <a:ext cx="1135442" cy="1497852"/>
          <a:chOff x="9719235" y="2551207"/>
          <a:chExt cx="1135442" cy="1497852"/>
        </a:xfrm>
      </xdr:grpSpPr>
      <xdr:pic>
        <xdr:nvPicPr>
          <xdr:cNvPr id="10" name="Picture 9" descr="A logo of a company&#10;&#10;Description automatically generated">
            <a:extLst>
              <a:ext uri="{FF2B5EF4-FFF2-40B4-BE49-F238E27FC236}">
                <a16:creationId xmlns:a16="http://schemas.microsoft.com/office/drawing/2014/main" id="{00000000-0008-0000-0200-00000A000000}"/>
              </a:ext>
            </a:extLst>
          </xdr:cNvPr>
          <xdr:cNvPicPr>
            <a:picLocks noChangeAspect="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7716" r="20746"/>
          <a:stretch/>
        </xdr:blipFill>
        <xdr:spPr>
          <a:xfrm>
            <a:off x="9719235" y="2551207"/>
            <a:ext cx="986118" cy="893228"/>
          </a:xfrm>
          <a:prstGeom prst="rect">
            <a:avLst/>
          </a:prstGeom>
        </xdr:spPr>
      </xdr:pic>
      <xdr:pic>
        <xdr:nvPicPr>
          <xdr:cNvPr id="11" name="Picture 10">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9885061" y="3445685"/>
            <a:ext cx="969616" cy="603374"/>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10</xdr:col>
      <xdr:colOff>399676</xdr:colOff>
      <xdr:row>15</xdr:row>
      <xdr:rowOff>149411</xdr:rowOff>
    </xdr:from>
    <xdr:to>
      <xdr:col>12</xdr:col>
      <xdr:colOff>212913</xdr:colOff>
      <xdr:row>23</xdr:row>
      <xdr:rowOff>7463</xdr:rowOff>
    </xdr:to>
    <xdr:grpSp>
      <xdr:nvGrpSpPr>
        <xdr:cNvPr id="12" name="Group 11">
          <a:extLst>
            <a:ext uri="{FF2B5EF4-FFF2-40B4-BE49-F238E27FC236}">
              <a16:creationId xmlns:a16="http://schemas.microsoft.com/office/drawing/2014/main" id="{00000000-0008-0000-0200-00000C000000}"/>
            </a:ext>
          </a:extLst>
        </xdr:cNvPr>
        <xdr:cNvGrpSpPr/>
      </xdr:nvGrpSpPr>
      <xdr:grpSpPr>
        <a:xfrm>
          <a:off x="6133352" y="3298264"/>
          <a:ext cx="1030943" cy="1352170"/>
          <a:chOff x="4004234" y="1553169"/>
          <a:chExt cx="1050979" cy="1315100"/>
        </a:xfrm>
      </xdr:grpSpPr>
      <xdr:pic>
        <xdr:nvPicPr>
          <xdr:cNvPr id="13" name="Picture 12" descr="A logo of a company&#10;&#10;Description automatically generated">
            <a:extLst>
              <a:ext uri="{FF2B5EF4-FFF2-40B4-BE49-F238E27FC236}">
                <a16:creationId xmlns:a16="http://schemas.microsoft.com/office/drawing/2014/main" id="{00000000-0008-0000-0200-00000D000000}"/>
              </a:ext>
            </a:extLst>
          </xdr:cNvPr>
          <xdr:cNvPicPr>
            <a:picLocks noChangeAspect="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20590" t="-1" r="24370" b="673"/>
          <a:stretch/>
        </xdr:blipFill>
        <xdr:spPr>
          <a:xfrm>
            <a:off x="4004234" y="1553169"/>
            <a:ext cx="956235" cy="963671"/>
          </a:xfrm>
          <a:prstGeom prst="rect">
            <a:avLst/>
          </a:prstGeom>
        </xdr:spPr>
      </xdr:pic>
      <xdr:pic>
        <xdr:nvPicPr>
          <xdr:cNvPr id="14" name="Picture 13">
            <a:extLst>
              <a:ext uri="{FF2B5EF4-FFF2-40B4-BE49-F238E27FC236}">
                <a16:creationId xmlns:a16="http://schemas.microsoft.com/office/drawing/2014/main" id="{00000000-0008-0000-0200-00000E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4007602" y="2534391"/>
            <a:ext cx="1047611" cy="333878"/>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oneCellAnchor>
    <xdr:from>
      <xdr:col>16</xdr:col>
      <xdr:colOff>74703</xdr:colOff>
      <xdr:row>26</xdr:row>
      <xdr:rowOff>56025</xdr:rowOff>
    </xdr:from>
    <xdr:ext cx="1128059" cy="539403"/>
    <xdr:pic>
      <xdr:nvPicPr>
        <xdr:cNvPr id="15" name="Picture 14" descr="A screenshot of a computer&#10;&#10;Description automatically generated">
          <a:extLst>
            <a:ext uri="{FF2B5EF4-FFF2-40B4-BE49-F238E27FC236}">
              <a16:creationId xmlns:a16="http://schemas.microsoft.com/office/drawing/2014/main" id="{00000000-0008-0000-0200-00000F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9472703" y="5294775"/>
          <a:ext cx="1128059" cy="539403"/>
        </a:xfrm>
        <a:prstGeom prst="rect">
          <a:avLst/>
        </a:prstGeom>
      </xdr:spPr>
    </xdr:pic>
    <xdr:clientData/>
  </xdr:oneCellAnchor>
  <xdr:twoCellAnchor editAs="oneCell">
    <xdr:from>
      <xdr:col>10</xdr:col>
      <xdr:colOff>212911</xdr:colOff>
      <xdr:row>6</xdr:row>
      <xdr:rowOff>253999</xdr:rowOff>
    </xdr:from>
    <xdr:to>
      <xdr:col>12</xdr:col>
      <xdr:colOff>431512</xdr:colOff>
      <xdr:row>11</xdr:row>
      <xdr:rowOff>175559</xdr:rowOff>
    </xdr:to>
    <xdr:pic>
      <xdr:nvPicPr>
        <xdr:cNvPr id="16" name="Picture 15">
          <a:extLst>
            <a:ext uri="{FF2B5EF4-FFF2-40B4-BE49-F238E27FC236}">
              <a16:creationId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5953311" y="1543049"/>
          <a:ext cx="1437801" cy="10423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171722</xdr:colOff>
      <xdr:row>12</xdr:row>
      <xdr:rowOff>99309</xdr:rowOff>
    </xdr:from>
    <xdr:to>
      <xdr:col>10</xdr:col>
      <xdr:colOff>567765</xdr:colOff>
      <xdr:row>16</xdr:row>
      <xdr:rowOff>87256</xdr:rowOff>
    </xdr:to>
    <xdr:pic>
      <xdr:nvPicPr>
        <xdr:cNvPr id="17" name="Picture 16">
          <a:extLst>
            <a:ext uri="{FF2B5EF4-FFF2-40B4-BE49-F238E27FC236}">
              <a16:creationId xmlns:a16="http://schemas.microsoft.com/office/drawing/2014/main" id="{00000000-0008-0000-0200-000011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692922" y="2696459"/>
          <a:ext cx="1615243" cy="737247"/>
        </a:xfrm>
        <a:prstGeom prst="rect">
          <a:avLst/>
        </a:prstGeom>
      </xdr:spPr>
    </xdr:pic>
    <xdr:clientData/>
  </xdr:twoCellAnchor>
  <xdr:twoCellAnchor editAs="oneCell">
    <xdr:from>
      <xdr:col>7</xdr:col>
      <xdr:colOff>150035</xdr:colOff>
      <xdr:row>17</xdr:row>
      <xdr:rowOff>145618</xdr:rowOff>
    </xdr:from>
    <xdr:to>
      <xdr:col>10</xdr:col>
      <xdr:colOff>18677</xdr:colOff>
      <xdr:row>22</xdr:row>
      <xdr:rowOff>167053</xdr:rowOff>
    </xdr:to>
    <xdr:pic>
      <xdr:nvPicPr>
        <xdr:cNvPr id="18" name="Picture 17">
          <a:extLst>
            <a:ext uri="{FF2B5EF4-FFF2-40B4-BE49-F238E27FC236}">
              <a16:creationId xmlns:a16="http://schemas.microsoft.com/office/drawing/2014/main" id="{00000000-0008-0000-0200-0000120000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061635" y="3679393"/>
          <a:ext cx="1697442" cy="958060"/>
        </a:xfrm>
        <a:prstGeom prst="rect">
          <a:avLst/>
        </a:prstGeom>
      </xdr:spPr>
    </xdr:pic>
    <xdr:clientData/>
  </xdr:twoCellAnchor>
  <xdr:twoCellAnchor editAs="oneCell">
    <xdr:from>
      <xdr:col>3</xdr:col>
      <xdr:colOff>156990</xdr:colOff>
      <xdr:row>18</xdr:row>
      <xdr:rowOff>150300</xdr:rowOff>
    </xdr:from>
    <xdr:to>
      <xdr:col>6</xdr:col>
      <xdr:colOff>418352</xdr:colOff>
      <xdr:row>22</xdr:row>
      <xdr:rowOff>173232</xdr:rowOff>
    </xdr:to>
    <xdr:pic>
      <xdr:nvPicPr>
        <xdr:cNvPr id="19" name="Picture 18">
          <a:extLst>
            <a:ext uri="{FF2B5EF4-FFF2-40B4-BE49-F238E27FC236}">
              <a16:creationId xmlns:a16="http://schemas.microsoft.com/office/drawing/2014/main" id="{00000000-0008-0000-0200-000013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960390" y="3871400"/>
          <a:ext cx="1759962" cy="772232"/>
        </a:xfrm>
        <a:prstGeom prst="rect">
          <a:avLst/>
        </a:prstGeom>
      </xdr:spPr>
    </xdr:pic>
    <xdr:clientData/>
  </xdr:twoCellAnchor>
  <xdr:twoCellAnchor editAs="oneCell">
    <xdr:from>
      <xdr:col>3</xdr:col>
      <xdr:colOff>235323</xdr:colOff>
      <xdr:row>13</xdr:row>
      <xdr:rowOff>53636</xdr:rowOff>
    </xdr:from>
    <xdr:to>
      <xdr:col>6</xdr:col>
      <xdr:colOff>530412</xdr:colOff>
      <xdr:row>17</xdr:row>
      <xdr:rowOff>78589</xdr:rowOff>
    </xdr:to>
    <xdr:pic>
      <xdr:nvPicPr>
        <xdr:cNvPr id="20" name="Picture 19">
          <a:extLst>
            <a:ext uri="{FF2B5EF4-FFF2-40B4-BE49-F238E27FC236}">
              <a16:creationId xmlns:a16="http://schemas.microsoft.com/office/drawing/2014/main" id="{00000000-0008-0000-0200-000014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2038723" y="2838111"/>
          <a:ext cx="1793689" cy="774253"/>
        </a:xfrm>
        <a:prstGeom prst="rect">
          <a:avLst/>
        </a:prstGeom>
      </xdr:spPr>
    </xdr:pic>
    <xdr:clientData/>
  </xdr:twoCellAnchor>
  <xdr:twoCellAnchor editAs="oneCell">
    <xdr:from>
      <xdr:col>7</xdr:col>
      <xdr:colOff>593913</xdr:colOff>
      <xdr:row>6</xdr:row>
      <xdr:rowOff>179294</xdr:rowOff>
    </xdr:from>
    <xdr:to>
      <xdr:col>9</xdr:col>
      <xdr:colOff>516497</xdr:colOff>
      <xdr:row>11</xdr:row>
      <xdr:rowOff>153147</xdr:rowOff>
    </xdr:to>
    <xdr:pic>
      <xdr:nvPicPr>
        <xdr:cNvPr id="21" name="Picture 20">
          <a:extLst>
            <a:ext uri="{FF2B5EF4-FFF2-40B4-BE49-F238E27FC236}">
              <a16:creationId xmlns:a16="http://schemas.microsoft.com/office/drawing/2014/main" id="{00000000-0008-0000-0200-000015000000}"/>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4505513" y="1468344"/>
          <a:ext cx="1141784" cy="10946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1441450</xdr:colOff>
      <xdr:row>7</xdr:row>
      <xdr:rowOff>98425</xdr:rowOff>
    </xdr:from>
    <xdr:to>
      <xdr:col>2</xdr:col>
      <xdr:colOff>107950</xdr:colOff>
      <xdr:row>7</xdr:row>
      <xdr:rowOff>101600</xdr:rowOff>
    </xdr:to>
    <xdr:cxnSp macro="">
      <xdr:nvCxnSpPr>
        <xdr:cNvPr id="2" name="Straight Arrow Connector 1">
          <a:extLst>
            <a:ext uri="{FF2B5EF4-FFF2-40B4-BE49-F238E27FC236}">
              <a16:creationId xmlns:a16="http://schemas.microsoft.com/office/drawing/2014/main" id="{00000000-0008-0000-0500-000002000000}"/>
            </a:ext>
          </a:extLst>
        </xdr:cNvPr>
        <xdr:cNvCxnSpPr/>
      </xdr:nvCxnSpPr>
      <xdr:spPr>
        <a:xfrm flipV="1">
          <a:off x="1584325" y="1438275"/>
          <a:ext cx="504825" cy="3175"/>
        </a:xfrm>
        <a:prstGeom prst="straightConnector1">
          <a:avLst/>
        </a:prstGeom>
        <a:ln w="25400">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1470025</xdr:colOff>
      <xdr:row>9</xdr:row>
      <xdr:rowOff>114300</xdr:rowOff>
    </xdr:from>
    <xdr:to>
      <xdr:col>2</xdr:col>
      <xdr:colOff>136525</xdr:colOff>
      <xdr:row>9</xdr:row>
      <xdr:rowOff>117475</xdr:rowOff>
    </xdr:to>
    <xdr:cxnSp macro="">
      <xdr:nvCxnSpPr>
        <xdr:cNvPr id="3" name="Straight Arrow Connector 2">
          <a:extLst>
            <a:ext uri="{FF2B5EF4-FFF2-40B4-BE49-F238E27FC236}">
              <a16:creationId xmlns:a16="http://schemas.microsoft.com/office/drawing/2014/main" id="{00000000-0008-0000-0500-000003000000}"/>
            </a:ext>
          </a:extLst>
        </xdr:cNvPr>
        <xdr:cNvCxnSpPr/>
      </xdr:nvCxnSpPr>
      <xdr:spPr>
        <a:xfrm flipV="1">
          <a:off x="1612900" y="1847850"/>
          <a:ext cx="504825" cy="3175"/>
        </a:xfrm>
        <a:prstGeom prst="straightConnector1">
          <a:avLst/>
        </a:prstGeom>
        <a:ln w="25400">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1470025</xdr:colOff>
      <xdr:row>10</xdr:row>
      <xdr:rowOff>114300</xdr:rowOff>
    </xdr:from>
    <xdr:to>
      <xdr:col>2</xdr:col>
      <xdr:colOff>136525</xdr:colOff>
      <xdr:row>10</xdr:row>
      <xdr:rowOff>117475</xdr:rowOff>
    </xdr:to>
    <xdr:cxnSp macro="">
      <xdr:nvCxnSpPr>
        <xdr:cNvPr id="4" name="Straight Arrow Connector 3">
          <a:extLst>
            <a:ext uri="{FF2B5EF4-FFF2-40B4-BE49-F238E27FC236}">
              <a16:creationId xmlns:a16="http://schemas.microsoft.com/office/drawing/2014/main" id="{00000000-0008-0000-0500-000004000000}"/>
            </a:ext>
          </a:extLst>
        </xdr:cNvPr>
        <xdr:cNvCxnSpPr/>
      </xdr:nvCxnSpPr>
      <xdr:spPr>
        <a:xfrm flipV="1">
          <a:off x="1612900" y="2054225"/>
          <a:ext cx="504825" cy="3175"/>
        </a:xfrm>
        <a:prstGeom prst="straightConnector1">
          <a:avLst/>
        </a:prstGeom>
        <a:ln w="25400">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1470025</xdr:colOff>
      <xdr:row>11</xdr:row>
      <xdr:rowOff>114300</xdr:rowOff>
    </xdr:from>
    <xdr:to>
      <xdr:col>2</xdr:col>
      <xdr:colOff>136525</xdr:colOff>
      <xdr:row>11</xdr:row>
      <xdr:rowOff>117475</xdr:rowOff>
    </xdr:to>
    <xdr:cxnSp macro="">
      <xdr:nvCxnSpPr>
        <xdr:cNvPr id="5" name="Straight Arrow Connector 4">
          <a:extLst>
            <a:ext uri="{FF2B5EF4-FFF2-40B4-BE49-F238E27FC236}">
              <a16:creationId xmlns:a16="http://schemas.microsoft.com/office/drawing/2014/main" id="{00000000-0008-0000-0500-000005000000}"/>
            </a:ext>
          </a:extLst>
        </xdr:cNvPr>
        <xdr:cNvCxnSpPr/>
      </xdr:nvCxnSpPr>
      <xdr:spPr>
        <a:xfrm flipV="1">
          <a:off x="1612900" y="2251075"/>
          <a:ext cx="504825" cy="3175"/>
        </a:xfrm>
        <a:prstGeom prst="straightConnector1">
          <a:avLst/>
        </a:prstGeom>
        <a:ln w="25400">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247195</xdr:colOff>
      <xdr:row>2</xdr:row>
      <xdr:rowOff>7711</xdr:rowOff>
    </xdr:from>
    <xdr:to>
      <xdr:col>4</xdr:col>
      <xdr:colOff>307520</xdr:colOff>
      <xdr:row>6</xdr:row>
      <xdr:rowOff>166461</xdr:rowOff>
    </xdr:to>
    <xdr:cxnSp macro="">
      <xdr:nvCxnSpPr>
        <xdr:cNvPr id="6" name="Straight Arrow Connector 5">
          <a:extLst>
            <a:ext uri="{FF2B5EF4-FFF2-40B4-BE49-F238E27FC236}">
              <a16:creationId xmlns:a16="http://schemas.microsoft.com/office/drawing/2014/main" id="{00000000-0008-0000-0500-000006000000}"/>
            </a:ext>
          </a:extLst>
        </xdr:cNvPr>
        <xdr:cNvCxnSpPr/>
      </xdr:nvCxnSpPr>
      <xdr:spPr>
        <a:xfrm>
          <a:off x="3171370" y="401411"/>
          <a:ext cx="60325" cy="908050"/>
        </a:xfrm>
        <a:prstGeom prst="straightConnector1">
          <a:avLst/>
        </a:prstGeom>
        <a:ln w="25400">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3</xdr:col>
      <xdr:colOff>297998</xdr:colOff>
      <xdr:row>2</xdr:row>
      <xdr:rowOff>40822</xdr:rowOff>
    </xdr:from>
    <xdr:to>
      <xdr:col>3</xdr:col>
      <xdr:colOff>403679</xdr:colOff>
      <xdr:row>6</xdr:row>
      <xdr:rowOff>171450</xdr:rowOff>
    </xdr:to>
    <xdr:cxnSp macro="">
      <xdr:nvCxnSpPr>
        <xdr:cNvPr id="7" name="Straight Arrow Connector 6">
          <a:extLst>
            <a:ext uri="{FF2B5EF4-FFF2-40B4-BE49-F238E27FC236}">
              <a16:creationId xmlns:a16="http://schemas.microsoft.com/office/drawing/2014/main" id="{00000000-0008-0000-0500-000007000000}"/>
            </a:ext>
          </a:extLst>
        </xdr:cNvPr>
        <xdr:cNvCxnSpPr/>
      </xdr:nvCxnSpPr>
      <xdr:spPr>
        <a:xfrm flipH="1">
          <a:off x="2450648" y="434522"/>
          <a:ext cx="105681" cy="879928"/>
        </a:xfrm>
        <a:prstGeom prst="straightConnector1">
          <a:avLst/>
        </a:prstGeom>
        <a:ln w="25400">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3</xdr:col>
      <xdr:colOff>403679</xdr:colOff>
      <xdr:row>2</xdr:row>
      <xdr:rowOff>40822</xdr:rowOff>
    </xdr:from>
    <xdr:to>
      <xdr:col>4</xdr:col>
      <xdr:colOff>171450</xdr:colOff>
      <xdr:row>6</xdr:row>
      <xdr:rowOff>165100</xdr:rowOff>
    </xdr:to>
    <xdr:cxnSp macro="">
      <xdr:nvCxnSpPr>
        <xdr:cNvPr id="8" name="Straight Arrow Connector 7">
          <a:extLst>
            <a:ext uri="{FF2B5EF4-FFF2-40B4-BE49-F238E27FC236}">
              <a16:creationId xmlns:a16="http://schemas.microsoft.com/office/drawing/2014/main" id="{00000000-0008-0000-0500-000008000000}"/>
            </a:ext>
          </a:extLst>
        </xdr:cNvPr>
        <xdr:cNvCxnSpPr/>
      </xdr:nvCxnSpPr>
      <xdr:spPr>
        <a:xfrm>
          <a:off x="2556329" y="434522"/>
          <a:ext cx="539296" cy="873578"/>
        </a:xfrm>
        <a:prstGeom prst="straightConnector1">
          <a:avLst/>
        </a:prstGeom>
        <a:ln w="25400">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10</xdr:col>
      <xdr:colOff>476250</xdr:colOff>
      <xdr:row>2</xdr:row>
      <xdr:rowOff>174625</xdr:rowOff>
    </xdr:from>
    <xdr:to>
      <xdr:col>11</xdr:col>
      <xdr:colOff>69850</xdr:colOff>
      <xdr:row>8</xdr:row>
      <xdr:rowOff>181429</xdr:rowOff>
    </xdr:to>
    <xdr:cxnSp macro="">
      <xdr:nvCxnSpPr>
        <xdr:cNvPr id="9" name="Straight Arrow Connector 8">
          <a:extLst>
            <a:ext uri="{FF2B5EF4-FFF2-40B4-BE49-F238E27FC236}">
              <a16:creationId xmlns:a16="http://schemas.microsoft.com/office/drawing/2014/main" id="{00000000-0008-0000-0500-000009000000}"/>
            </a:ext>
          </a:extLst>
        </xdr:cNvPr>
        <xdr:cNvCxnSpPr/>
      </xdr:nvCxnSpPr>
      <xdr:spPr>
        <a:xfrm flipH="1">
          <a:off x="7067550" y="568325"/>
          <a:ext cx="266700" cy="1149804"/>
        </a:xfrm>
        <a:prstGeom prst="straightConnector1">
          <a:avLst/>
        </a:prstGeom>
        <a:ln w="25400">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11</xdr:col>
      <xdr:colOff>79375</xdr:colOff>
      <xdr:row>3</xdr:row>
      <xdr:rowOff>3175</xdr:rowOff>
    </xdr:from>
    <xdr:to>
      <xdr:col>11</xdr:col>
      <xdr:colOff>431800</xdr:colOff>
      <xdr:row>8</xdr:row>
      <xdr:rowOff>161925</xdr:rowOff>
    </xdr:to>
    <xdr:cxnSp macro="">
      <xdr:nvCxnSpPr>
        <xdr:cNvPr id="10" name="Straight Arrow Connector 9">
          <a:extLst>
            <a:ext uri="{FF2B5EF4-FFF2-40B4-BE49-F238E27FC236}">
              <a16:creationId xmlns:a16="http://schemas.microsoft.com/office/drawing/2014/main" id="{00000000-0008-0000-0500-00000A000000}"/>
            </a:ext>
          </a:extLst>
        </xdr:cNvPr>
        <xdr:cNvCxnSpPr/>
      </xdr:nvCxnSpPr>
      <xdr:spPr>
        <a:xfrm>
          <a:off x="7343775" y="584200"/>
          <a:ext cx="352425" cy="1114425"/>
        </a:xfrm>
        <a:prstGeom prst="straightConnector1">
          <a:avLst/>
        </a:prstGeom>
        <a:ln w="25400">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628650</xdr:colOff>
      <xdr:row>14</xdr:row>
      <xdr:rowOff>19050</xdr:rowOff>
    </xdr:from>
    <xdr:to>
      <xdr:col>1</xdr:col>
      <xdr:colOff>1428750</xdr:colOff>
      <xdr:row>18</xdr:row>
      <xdr:rowOff>64861</xdr:rowOff>
    </xdr:to>
    <xdr:pic>
      <xdr:nvPicPr>
        <xdr:cNvPr id="11" name="Picture 10">
          <a:extLst>
            <a:ext uri="{FF2B5EF4-FFF2-40B4-BE49-F238E27FC236}">
              <a16:creationId xmlns:a16="http://schemas.microsoft.com/office/drawing/2014/main" id="{00000000-0008-0000-0500-00000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1525" y="2736850"/>
          <a:ext cx="800100" cy="7951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1441450</xdr:colOff>
      <xdr:row>14</xdr:row>
      <xdr:rowOff>123825</xdr:rowOff>
    </xdr:from>
    <xdr:to>
      <xdr:col>2</xdr:col>
      <xdr:colOff>107950</xdr:colOff>
      <xdr:row>14</xdr:row>
      <xdr:rowOff>127000</xdr:rowOff>
    </xdr:to>
    <xdr:cxnSp macro="">
      <xdr:nvCxnSpPr>
        <xdr:cNvPr id="12" name="Straight Arrow Connector 11">
          <a:extLst>
            <a:ext uri="{FF2B5EF4-FFF2-40B4-BE49-F238E27FC236}">
              <a16:creationId xmlns:a16="http://schemas.microsoft.com/office/drawing/2014/main" id="{00000000-0008-0000-0500-00000C000000}"/>
            </a:ext>
          </a:extLst>
        </xdr:cNvPr>
        <xdr:cNvCxnSpPr/>
      </xdr:nvCxnSpPr>
      <xdr:spPr>
        <a:xfrm flipV="1">
          <a:off x="1584325" y="2841625"/>
          <a:ext cx="504825" cy="3175"/>
        </a:xfrm>
        <a:prstGeom prst="straightConnector1">
          <a:avLst/>
        </a:prstGeom>
        <a:ln w="25400">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13</xdr:col>
      <xdr:colOff>104321</xdr:colOff>
      <xdr:row>9</xdr:row>
      <xdr:rowOff>81643</xdr:rowOff>
    </xdr:from>
    <xdr:to>
      <xdr:col>13</xdr:col>
      <xdr:colOff>542018</xdr:colOff>
      <xdr:row>9</xdr:row>
      <xdr:rowOff>84818</xdr:rowOff>
    </xdr:to>
    <xdr:cxnSp macro="">
      <xdr:nvCxnSpPr>
        <xdr:cNvPr id="13" name="Straight Arrow Connector 12">
          <a:extLst>
            <a:ext uri="{FF2B5EF4-FFF2-40B4-BE49-F238E27FC236}">
              <a16:creationId xmlns:a16="http://schemas.microsoft.com/office/drawing/2014/main" id="{00000000-0008-0000-0500-00000D000000}"/>
            </a:ext>
          </a:extLst>
        </xdr:cNvPr>
        <xdr:cNvCxnSpPr/>
      </xdr:nvCxnSpPr>
      <xdr:spPr>
        <a:xfrm flipH="1" flipV="1">
          <a:off x="8721271" y="1815193"/>
          <a:ext cx="437697" cy="3175"/>
        </a:xfrm>
        <a:prstGeom prst="straightConnector1">
          <a:avLst/>
        </a:prstGeom>
        <a:ln w="25400">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31750</xdr:colOff>
      <xdr:row>14</xdr:row>
      <xdr:rowOff>111125</xdr:rowOff>
    </xdr:from>
    <xdr:to>
      <xdr:col>7</xdr:col>
      <xdr:colOff>146050</xdr:colOff>
      <xdr:row>14</xdr:row>
      <xdr:rowOff>117475</xdr:rowOff>
    </xdr:to>
    <xdr:cxnSp macro="">
      <xdr:nvCxnSpPr>
        <xdr:cNvPr id="14" name="Straight Arrow Connector 13">
          <a:extLst>
            <a:ext uri="{FF2B5EF4-FFF2-40B4-BE49-F238E27FC236}">
              <a16:creationId xmlns:a16="http://schemas.microsoft.com/office/drawing/2014/main" id="{00000000-0008-0000-0500-00000E000000}"/>
            </a:ext>
          </a:extLst>
        </xdr:cNvPr>
        <xdr:cNvCxnSpPr/>
      </xdr:nvCxnSpPr>
      <xdr:spPr>
        <a:xfrm flipH="1" flipV="1">
          <a:off x="4175125" y="2828925"/>
          <a:ext cx="558800" cy="6350"/>
        </a:xfrm>
        <a:prstGeom prst="straightConnector1">
          <a:avLst/>
        </a:prstGeom>
        <a:ln w="25400">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8164</xdr:colOff>
      <xdr:row>13</xdr:row>
      <xdr:rowOff>81642</xdr:rowOff>
    </xdr:from>
    <xdr:to>
      <xdr:col>9</xdr:col>
      <xdr:colOff>72571</xdr:colOff>
      <xdr:row>15</xdr:row>
      <xdr:rowOff>27667</xdr:rowOff>
    </xdr:to>
    <xdr:cxnSp macro="">
      <xdr:nvCxnSpPr>
        <xdr:cNvPr id="15" name="Straight Arrow Connector 14">
          <a:extLst>
            <a:ext uri="{FF2B5EF4-FFF2-40B4-BE49-F238E27FC236}">
              <a16:creationId xmlns:a16="http://schemas.microsoft.com/office/drawing/2014/main" id="{00000000-0008-0000-0500-00000F000000}"/>
            </a:ext>
          </a:extLst>
        </xdr:cNvPr>
        <xdr:cNvCxnSpPr/>
      </xdr:nvCxnSpPr>
      <xdr:spPr>
        <a:xfrm flipV="1">
          <a:off x="5853339" y="2602592"/>
          <a:ext cx="64407" cy="330200"/>
        </a:xfrm>
        <a:prstGeom prst="straightConnector1">
          <a:avLst/>
        </a:prstGeom>
        <a:ln w="25400">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5</xdr:col>
      <xdr:colOff>72572</xdr:colOff>
      <xdr:row>4</xdr:row>
      <xdr:rowOff>18143</xdr:rowOff>
    </xdr:from>
    <xdr:to>
      <xdr:col>5</xdr:col>
      <xdr:colOff>90714</xdr:colOff>
      <xdr:row>6</xdr:row>
      <xdr:rowOff>181430</xdr:rowOff>
    </xdr:to>
    <xdr:cxnSp macro="">
      <xdr:nvCxnSpPr>
        <xdr:cNvPr id="16" name="Straight Arrow Connector 15">
          <a:extLst>
            <a:ext uri="{FF2B5EF4-FFF2-40B4-BE49-F238E27FC236}">
              <a16:creationId xmlns:a16="http://schemas.microsoft.com/office/drawing/2014/main" id="{00000000-0008-0000-0500-000010000000}"/>
            </a:ext>
          </a:extLst>
        </xdr:cNvPr>
        <xdr:cNvCxnSpPr/>
      </xdr:nvCxnSpPr>
      <xdr:spPr>
        <a:xfrm>
          <a:off x="3606347" y="786493"/>
          <a:ext cx="18142" cy="537937"/>
        </a:xfrm>
        <a:prstGeom prst="straightConnector1">
          <a:avLst/>
        </a:prstGeom>
        <a:ln w="25400">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562431</xdr:colOff>
      <xdr:row>4</xdr:row>
      <xdr:rowOff>18143</xdr:rowOff>
    </xdr:from>
    <xdr:to>
      <xdr:col>9</xdr:col>
      <xdr:colOff>625929</xdr:colOff>
      <xdr:row>6</xdr:row>
      <xdr:rowOff>108857</xdr:rowOff>
    </xdr:to>
    <xdr:cxnSp macro="">
      <xdr:nvCxnSpPr>
        <xdr:cNvPr id="17" name="Straight Arrow Connector 16">
          <a:extLst>
            <a:ext uri="{FF2B5EF4-FFF2-40B4-BE49-F238E27FC236}">
              <a16:creationId xmlns:a16="http://schemas.microsoft.com/office/drawing/2014/main" id="{00000000-0008-0000-0500-000011000000}"/>
            </a:ext>
          </a:extLst>
        </xdr:cNvPr>
        <xdr:cNvCxnSpPr/>
      </xdr:nvCxnSpPr>
      <xdr:spPr>
        <a:xfrm flipH="1">
          <a:off x="6407606" y="786493"/>
          <a:ext cx="63498" cy="465364"/>
        </a:xfrm>
        <a:prstGeom prst="straightConnector1">
          <a:avLst/>
        </a:prstGeom>
        <a:ln w="25400">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49893</xdr:colOff>
      <xdr:row>7</xdr:row>
      <xdr:rowOff>104322</xdr:rowOff>
    </xdr:from>
    <xdr:to>
      <xdr:col>7</xdr:col>
      <xdr:colOff>848179</xdr:colOff>
      <xdr:row>7</xdr:row>
      <xdr:rowOff>108857</xdr:rowOff>
    </xdr:to>
    <xdr:cxnSp macro="">
      <xdr:nvCxnSpPr>
        <xdr:cNvPr id="18" name="Straight Connector 17">
          <a:extLst>
            <a:ext uri="{FF2B5EF4-FFF2-40B4-BE49-F238E27FC236}">
              <a16:creationId xmlns:a16="http://schemas.microsoft.com/office/drawing/2014/main" id="{00000000-0008-0000-0500-000012000000}"/>
            </a:ext>
          </a:extLst>
        </xdr:cNvPr>
        <xdr:cNvCxnSpPr/>
      </xdr:nvCxnSpPr>
      <xdr:spPr>
        <a:xfrm flipV="1">
          <a:off x="4637768" y="1444172"/>
          <a:ext cx="798286" cy="4535"/>
        </a:xfrm>
        <a:prstGeom prst="line">
          <a:avLst/>
        </a:prstGeom>
        <a:ln w="34925">
          <a:solidFill>
            <a:srgbClr val="0000FF"/>
          </a:solidFill>
        </a:ln>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6350</xdr:colOff>
      <xdr:row>7</xdr:row>
      <xdr:rowOff>88900</xdr:rowOff>
    </xdr:from>
    <xdr:to>
      <xdr:col>7</xdr:col>
      <xdr:colOff>323850</xdr:colOff>
      <xdr:row>7</xdr:row>
      <xdr:rowOff>98425</xdr:rowOff>
    </xdr:to>
    <xdr:cxnSp macro="">
      <xdr:nvCxnSpPr>
        <xdr:cNvPr id="2" name="Straight Arrow Connector 1">
          <a:extLst>
            <a:ext uri="{FF2B5EF4-FFF2-40B4-BE49-F238E27FC236}">
              <a16:creationId xmlns:a16="http://schemas.microsoft.com/office/drawing/2014/main" id="{00000000-0008-0000-0600-000002000000}"/>
            </a:ext>
          </a:extLst>
        </xdr:cNvPr>
        <xdr:cNvCxnSpPr/>
      </xdr:nvCxnSpPr>
      <xdr:spPr>
        <a:xfrm flipH="1">
          <a:off x="3127375" y="1587500"/>
          <a:ext cx="647700" cy="9525"/>
        </a:xfrm>
        <a:prstGeom prst="straightConnector1">
          <a:avLst/>
        </a:prstGeom>
        <a:ln>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5</xdr:col>
      <xdr:colOff>762000</xdr:colOff>
      <xdr:row>7</xdr:row>
      <xdr:rowOff>95250</xdr:rowOff>
    </xdr:from>
    <xdr:to>
      <xdr:col>8</xdr:col>
      <xdr:colOff>12700</xdr:colOff>
      <xdr:row>8</xdr:row>
      <xdr:rowOff>107950</xdr:rowOff>
    </xdr:to>
    <xdr:cxnSp macro="">
      <xdr:nvCxnSpPr>
        <xdr:cNvPr id="3" name="Straight Arrow Connector 2">
          <a:extLst>
            <a:ext uri="{FF2B5EF4-FFF2-40B4-BE49-F238E27FC236}">
              <a16:creationId xmlns:a16="http://schemas.microsoft.com/office/drawing/2014/main" id="{00000000-0008-0000-0600-000003000000}"/>
            </a:ext>
          </a:extLst>
        </xdr:cNvPr>
        <xdr:cNvCxnSpPr/>
      </xdr:nvCxnSpPr>
      <xdr:spPr>
        <a:xfrm flipH="1" flipV="1">
          <a:off x="3114675" y="1593850"/>
          <a:ext cx="679450" cy="200025"/>
        </a:xfrm>
        <a:prstGeom prst="straightConnector1">
          <a:avLst/>
        </a:prstGeom>
        <a:ln>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28575</xdr:colOff>
      <xdr:row>7</xdr:row>
      <xdr:rowOff>114300</xdr:rowOff>
    </xdr:from>
    <xdr:to>
      <xdr:col>8</xdr:col>
      <xdr:colOff>0</xdr:colOff>
      <xdr:row>9</xdr:row>
      <xdr:rowOff>92075</xdr:rowOff>
    </xdr:to>
    <xdr:cxnSp macro="">
      <xdr:nvCxnSpPr>
        <xdr:cNvPr id="4" name="Straight Arrow Connector 3">
          <a:extLst>
            <a:ext uri="{FF2B5EF4-FFF2-40B4-BE49-F238E27FC236}">
              <a16:creationId xmlns:a16="http://schemas.microsoft.com/office/drawing/2014/main" id="{00000000-0008-0000-0600-000004000000}"/>
            </a:ext>
          </a:extLst>
        </xdr:cNvPr>
        <xdr:cNvCxnSpPr/>
      </xdr:nvCxnSpPr>
      <xdr:spPr>
        <a:xfrm flipH="1" flipV="1">
          <a:off x="3149600" y="1612900"/>
          <a:ext cx="631825" cy="352425"/>
        </a:xfrm>
        <a:prstGeom prst="straightConnector1">
          <a:avLst/>
        </a:prstGeom>
        <a:ln>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60833</xdr:colOff>
      <xdr:row>1</xdr:row>
      <xdr:rowOff>44449</xdr:rowOff>
    </xdr:from>
    <xdr:to>
      <xdr:col>9</xdr:col>
      <xdr:colOff>238125</xdr:colOff>
      <xdr:row>22</xdr:row>
      <xdr:rowOff>42939</xdr:rowOff>
    </xdr:to>
    <xdr:pic>
      <xdr:nvPicPr>
        <xdr:cNvPr id="2" name="Picture 1" descr="A screenshot of a computer&#10;&#10;Description automatically generated">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64183" y="231774"/>
          <a:ext cx="3834892" cy="393231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264378</xdr:colOff>
      <xdr:row>75</xdr:row>
      <xdr:rowOff>6349</xdr:rowOff>
    </xdr:from>
    <xdr:to>
      <xdr:col>5</xdr:col>
      <xdr:colOff>133349</xdr:colOff>
      <xdr:row>80</xdr:row>
      <xdr:rowOff>9411</xdr:rowOff>
    </xdr:to>
    <xdr:pic>
      <xdr:nvPicPr>
        <xdr:cNvPr id="2" name="Picture 1" descr="A graph and chart with a graph and a diagram&#10;&#10;Description automatically generated with medium confidence">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97878" y="14033499"/>
          <a:ext cx="1088171" cy="939687"/>
        </a:xfrm>
        <a:prstGeom prst="rect">
          <a:avLst/>
        </a:prstGeom>
      </xdr:spPr>
    </xdr:pic>
    <xdr:clientData/>
  </xdr:twoCellAnchor>
  <xdr:twoCellAnchor editAs="oneCell">
    <xdr:from>
      <xdr:col>7</xdr:col>
      <xdr:colOff>231775</xdr:colOff>
      <xdr:row>31</xdr:row>
      <xdr:rowOff>70053</xdr:rowOff>
    </xdr:from>
    <xdr:to>
      <xdr:col>11</xdr:col>
      <xdr:colOff>289887</xdr:colOff>
      <xdr:row>41</xdr:row>
      <xdr:rowOff>133350</xdr:rowOff>
    </xdr:to>
    <xdr:pic>
      <xdr:nvPicPr>
        <xdr:cNvPr id="3" name="Picture 2" descr="A screenshot of a computer code&#10;&#10;Description automatically generated">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003675" y="5981903"/>
          <a:ext cx="2750512" cy="1936547"/>
        </a:xfrm>
        <a:prstGeom prst="rect">
          <a:avLst/>
        </a:prstGeom>
      </xdr:spPr>
    </xdr:pic>
    <xdr:clientData/>
  </xdr:twoCellAnchor>
  <xdr:twoCellAnchor editAs="oneCell">
    <xdr:from>
      <xdr:col>8</xdr:col>
      <xdr:colOff>92396</xdr:colOff>
      <xdr:row>43</xdr:row>
      <xdr:rowOff>47039</xdr:rowOff>
    </xdr:from>
    <xdr:to>
      <xdr:col>10</xdr:col>
      <xdr:colOff>358775</xdr:colOff>
      <xdr:row>52</xdr:row>
      <xdr:rowOff>120778</xdr:rowOff>
    </xdr:to>
    <xdr:pic>
      <xdr:nvPicPr>
        <xdr:cNvPr id="4" name="Picture 3" descr="A screenshot of a computer code&#10;&#10;Description automatically generated">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727896" y="8206789"/>
          <a:ext cx="1485579" cy="1759664"/>
        </a:xfrm>
        <a:prstGeom prst="rect">
          <a:avLst/>
        </a:prstGeom>
      </xdr:spPr>
    </xdr:pic>
    <xdr:clientData/>
  </xdr:twoCellAnchor>
  <xdr:twoCellAnchor editAs="oneCell">
    <xdr:from>
      <xdr:col>6</xdr:col>
      <xdr:colOff>570768</xdr:colOff>
      <xdr:row>56</xdr:row>
      <xdr:rowOff>59763</xdr:rowOff>
    </xdr:from>
    <xdr:to>
      <xdr:col>11</xdr:col>
      <xdr:colOff>316431</xdr:colOff>
      <xdr:row>59</xdr:row>
      <xdr:rowOff>149410</xdr:rowOff>
    </xdr:to>
    <xdr:pic>
      <xdr:nvPicPr>
        <xdr:cNvPr id="5" name="Picture 4" descr="A screenshot of a computer&#10;&#10;Description automatically generated">
          <a:extLst>
            <a:ext uri="{FF2B5EF4-FFF2-40B4-BE49-F238E27FC236}">
              <a16:creationId xmlns:a16="http://schemas.microsoft.com/office/drawing/2014/main" id="{00000000-0008-0000-0900-00000500000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r="12604"/>
        <a:stretch/>
      </xdr:blipFill>
      <xdr:spPr>
        <a:xfrm>
          <a:off x="3733068" y="10654738"/>
          <a:ext cx="3047663" cy="651622"/>
        </a:xfrm>
        <a:prstGeom prst="rect">
          <a:avLst/>
        </a:prstGeom>
        <a:ln>
          <a:solidFill>
            <a:schemeClr val="tx1"/>
          </a:solidFill>
        </a:ln>
      </xdr:spPr>
    </xdr:pic>
    <xdr:clientData/>
  </xdr:twoCellAnchor>
  <xdr:twoCellAnchor editAs="oneCell">
    <xdr:from>
      <xdr:col>7</xdr:col>
      <xdr:colOff>168089</xdr:colOff>
      <xdr:row>63</xdr:row>
      <xdr:rowOff>70796</xdr:rowOff>
    </xdr:from>
    <xdr:to>
      <xdr:col>11</xdr:col>
      <xdr:colOff>284125</xdr:colOff>
      <xdr:row>68</xdr:row>
      <xdr:rowOff>104589</xdr:rowOff>
    </xdr:to>
    <xdr:pic>
      <xdr:nvPicPr>
        <xdr:cNvPr id="6" name="Picture 5" descr="A screenshot of a spreadsheet&#10;&#10;Description automatically generated">
          <a:extLst>
            <a:ext uri="{FF2B5EF4-FFF2-40B4-BE49-F238E27FC236}">
              <a16:creationId xmlns:a16="http://schemas.microsoft.com/office/drawing/2014/main" id="{00000000-0008-0000-0900-000006000000}"/>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b="64760"/>
        <a:stretch/>
      </xdr:blipFill>
      <xdr:spPr>
        <a:xfrm>
          <a:off x="3939989" y="11977046"/>
          <a:ext cx="2808436" cy="970418"/>
        </a:xfrm>
        <a:prstGeom prst="rect">
          <a:avLst/>
        </a:prstGeom>
        <a:ln>
          <a:solidFill>
            <a:schemeClr val="tx1"/>
          </a:solidFill>
        </a:ln>
      </xdr:spPr>
    </xdr:pic>
    <xdr:clientData/>
  </xdr:twoCellAnchor>
  <xdr:twoCellAnchor editAs="oneCell">
    <xdr:from>
      <xdr:col>1</xdr:col>
      <xdr:colOff>0</xdr:colOff>
      <xdr:row>12</xdr:row>
      <xdr:rowOff>0</xdr:rowOff>
    </xdr:from>
    <xdr:to>
      <xdr:col>7</xdr:col>
      <xdr:colOff>280761</xdr:colOff>
      <xdr:row>20</xdr:row>
      <xdr:rowOff>1361</xdr:rowOff>
    </xdr:to>
    <xdr:pic>
      <xdr:nvPicPr>
        <xdr:cNvPr id="7" name="Picture 6" descr="A screenshot of a computer&#10;&#10;Description automatically generated">
          <a:extLst>
            <a:ext uri="{FF2B5EF4-FFF2-40B4-BE49-F238E27FC236}">
              <a16:creationId xmlns:a16="http://schemas.microsoft.com/office/drawing/2014/main" id="{00000000-0008-0000-0900-000007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14300" y="2549525"/>
          <a:ext cx="3938361" cy="1499961"/>
        </a:xfrm>
        <a:prstGeom prst="rect">
          <a:avLst/>
        </a:prstGeom>
      </xdr:spPr>
    </xdr:pic>
    <xdr:clientData/>
  </xdr:twoCellAnchor>
  <xdr:twoCellAnchor editAs="oneCell">
    <xdr:from>
      <xdr:col>8</xdr:col>
      <xdr:colOff>136072</xdr:colOff>
      <xdr:row>23</xdr:row>
      <xdr:rowOff>65118</xdr:rowOff>
    </xdr:from>
    <xdr:to>
      <xdr:col>12</xdr:col>
      <xdr:colOff>111125</xdr:colOff>
      <xdr:row>25</xdr:row>
      <xdr:rowOff>60608</xdr:rowOff>
    </xdr:to>
    <xdr:pic>
      <xdr:nvPicPr>
        <xdr:cNvPr id="8" name="Picture 7" descr="A close up of a sign&#10;&#10;Description automatically generated">
          <a:extLst>
            <a:ext uri="{FF2B5EF4-FFF2-40B4-BE49-F238E27FC236}">
              <a16:creationId xmlns:a16="http://schemas.microsoft.com/office/drawing/2014/main" id="{00000000-0008-0000-0900-00000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771572" y="4478368"/>
          <a:ext cx="2413453" cy="370140"/>
        </a:xfrm>
        <a:prstGeom prst="rect">
          <a:avLst/>
        </a:prstGeom>
      </xdr:spPr>
    </xdr:pic>
    <xdr:clientData/>
  </xdr:twoCellAnchor>
  <xdr:twoCellAnchor editAs="oneCell">
    <xdr:from>
      <xdr:col>7</xdr:col>
      <xdr:colOff>777423</xdr:colOff>
      <xdr:row>27</xdr:row>
      <xdr:rowOff>69099</xdr:rowOff>
    </xdr:from>
    <xdr:to>
      <xdr:col>12</xdr:col>
      <xdr:colOff>76201</xdr:colOff>
      <xdr:row>29</xdr:row>
      <xdr:rowOff>52715</xdr:rowOff>
    </xdr:to>
    <xdr:pic>
      <xdr:nvPicPr>
        <xdr:cNvPr id="9" name="Picture 8" descr="A close-up of a sign&#10;&#10;Description automatically generated">
          <a:extLst>
            <a:ext uri="{FF2B5EF4-FFF2-40B4-BE49-F238E27FC236}">
              <a16:creationId xmlns:a16="http://schemas.microsoft.com/office/drawing/2014/main" id="{00000000-0008-0000-0900-000009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49323" y="5231649"/>
          <a:ext cx="2600778" cy="358266"/>
        </a:xfrm>
        <a:prstGeom prst="rect">
          <a:avLst/>
        </a:prstGeom>
      </xdr:spPr>
    </xdr:pic>
    <xdr:clientData/>
  </xdr:twoCellAnchor>
  <xdr:twoCellAnchor editAs="oneCell">
    <xdr:from>
      <xdr:col>1</xdr:col>
      <xdr:colOff>318247</xdr:colOff>
      <xdr:row>71</xdr:row>
      <xdr:rowOff>99859</xdr:rowOff>
    </xdr:from>
    <xdr:to>
      <xdr:col>3</xdr:col>
      <xdr:colOff>95969</xdr:colOff>
      <xdr:row>79</xdr:row>
      <xdr:rowOff>153146</xdr:rowOff>
    </xdr:to>
    <xdr:pic>
      <xdr:nvPicPr>
        <xdr:cNvPr id="10" name="Picture 9" descr="A screenshot of a computer&#10;&#10;Description automatically generated">
          <a:extLst>
            <a:ext uri="{FF2B5EF4-FFF2-40B4-BE49-F238E27FC236}">
              <a16:creationId xmlns:a16="http://schemas.microsoft.com/office/drawing/2014/main" id="{00000000-0008-0000-0900-00000A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32547" y="13377709"/>
          <a:ext cx="996922" cy="1551887"/>
        </a:xfrm>
        <a:prstGeom prst="rect">
          <a:avLst/>
        </a:prstGeom>
      </xdr:spPr>
    </xdr:pic>
    <xdr:clientData/>
  </xdr:twoCellAnchor>
  <xdr:twoCellAnchor editAs="oneCell">
    <xdr:from>
      <xdr:col>1</xdr:col>
      <xdr:colOff>79742</xdr:colOff>
      <xdr:row>83</xdr:row>
      <xdr:rowOff>82410</xdr:rowOff>
    </xdr:from>
    <xdr:to>
      <xdr:col>5</xdr:col>
      <xdr:colOff>251759</xdr:colOff>
      <xdr:row>86</xdr:row>
      <xdr:rowOff>156882</xdr:rowOff>
    </xdr:to>
    <xdr:pic>
      <xdr:nvPicPr>
        <xdr:cNvPr id="11" name="Picture 10" descr="A white background with black text&#10;&#10;Description automatically generated">
          <a:extLst>
            <a:ext uri="{FF2B5EF4-FFF2-40B4-BE49-F238E27FC236}">
              <a16:creationId xmlns:a16="http://schemas.microsoft.com/office/drawing/2014/main" id="{00000000-0008-0000-0900-00000B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94042" y="15608160"/>
          <a:ext cx="2610417" cy="636447"/>
        </a:xfrm>
        <a:prstGeom prst="rect">
          <a:avLst/>
        </a:prstGeom>
      </xdr:spPr>
    </xdr:pic>
    <xdr:clientData/>
  </xdr:twoCellAnchor>
  <xdr:twoCellAnchor editAs="oneCell">
    <xdr:from>
      <xdr:col>1</xdr:col>
      <xdr:colOff>52294</xdr:colOff>
      <xdr:row>87</xdr:row>
      <xdr:rowOff>32873</xdr:rowOff>
    </xdr:from>
    <xdr:to>
      <xdr:col>6</xdr:col>
      <xdr:colOff>533328</xdr:colOff>
      <xdr:row>89</xdr:row>
      <xdr:rowOff>164354</xdr:rowOff>
    </xdr:to>
    <xdr:pic>
      <xdr:nvPicPr>
        <xdr:cNvPr id="12" name="Picture 11" descr="A close up of a number&#10;&#10;Description automatically generated">
          <a:extLst>
            <a:ext uri="{FF2B5EF4-FFF2-40B4-BE49-F238E27FC236}">
              <a16:creationId xmlns:a16="http://schemas.microsoft.com/office/drawing/2014/main" id="{00000000-0008-0000-0900-00000C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66594" y="16307923"/>
          <a:ext cx="3529034" cy="506131"/>
        </a:xfrm>
        <a:prstGeom prst="rect">
          <a:avLst/>
        </a:prstGeom>
      </xdr:spPr>
    </xdr:pic>
    <xdr:clientData/>
  </xdr:twoCellAnchor>
  <xdr:twoCellAnchor editAs="oneCell">
    <xdr:from>
      <xdr:col>5</xdr:col>
      <xdr:colOff>378419</xdr:colOff>
      <xdr:row>71</xdr:row>
      <xdr:rowOff>30162</xdr:rowOff>
    </xdr:from>
    <xdr:to>
      <xdr:col>11</xdr:col>
      <xdr:colOff>546660</xdr:colOff>
      <xdr:row>84</xdr:row>
      <xdr:rowOff>63499</xdr:rowOff>
    </xdr:to>
    <xdr:pic>
      <xdr:nvPicPr>
        <xdr:cNvPr id="13" name="Picture 12" descr="A screenshot of a computer&#10;&#10;Description automatically generated">
          <a:extLst>
            <a:ext uri="{FF2B5EF4-FFF2-40B4-BE49-F238E27FC236}">
              <a16:creationId xmlns:a16="http://schemas.microsoft.com/office/drawing/2014/main" id="{00000000-0008-0000-0900-00000D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2931119" y="13308012"/>
          <a:ext cx="4079841" cy="2468562"/>
        </a:xfrm>
        <a:prstGeom prst="rect">
          <a:avLst/>
        </a:prstGeom>
      </xdr:spPr>
    </xdr:pic>
    <xdr:clientData/>
  </xdr:twoCellAnchor>
  <xdr:twoCellAnchor>
    <xdr:from>
      <xdr:col>3</xdr:col>
      <xdr:colOff>73111</xdr:colOff>
      <xdr:row>77</xdr:row>
      <xdr:rowOff>78441</xdr:rowOff>
    </xdr:from>
    <xdr:to>
      <xdr:col>6</xdr:col>
      <xdr:colOff>108323</xdr:colOff>
      <xdr:row>77</xdr:row>
      <xdr:rowOff>93571</xdr:rowOff>
    </xdr:to>
    <xdr:cxnSp macro="">
      <xdr:nvCxnSpPr>
        <xdr:cNvPr id="14" name="Straight Arrow Connector 13">
          <a:extLst>
            <a:ext uri="{FF2B5EF4-FFF2-40B4-BE49-F238E27FC236}">
              <a16:creationId xmlns:a16="http://schemas.microsoft.com/office/drawing/2014/main" id="{00000000-0008-0000-0900-00000E000000}"/>
            </a:ext>
          </a:extLst>
        </xdr:cNvPr>
        <xdr:cNvCxnSpPr/>
      </xdr:nvCxnSpPr>
      <xdr:spPr>
        <a:xfrm flipV="1">
          <a:off x="1406611" y="14480241"/>
          <a:ext cx="1864012" cy="15130"/>
        </a:xfrm>
        <a:prstGeom prst="straightConnector1">
          <a:avLst/>
        </a:prstGeom>
        <a:ln w="41275">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5</xdr:col>
      <xdr:colOff>200025</xdr:colOff>
      <xdr:row>92</xdr:row>
      <xdr:rowOff>1628</xdr:rowOff>
    </xdr:from>
    <xdr:to>
      <xdr:col>11</xdr:col>
      <xdr:colOff>530680</xdr:colOff>
      <xdr:row>105</xdr:row>
      <xdr:rowOff>109938</xdr:rowOff>
    </xdr:to>
    <xdr:pic>
      <xdr:nvPicPr>
        <xdr:cNvPr id="15" name="Picture 14" descr="A screenshot of a computer&#10;&#10;Description automatically generated">
          <a:extLst>
            <a:ext uri="{FF2B5EF4-FFF2-40B4-BE49-F238E27FC236}">
              <a16:creationId xmlns:a16="http://schemas.microsoft.com/office/drawing/2014/main" id="{00000000-0008-0000-0900-00000F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2752725" y="17095828"/>
          <a:ext cx="4242255" cy="2543535"/>
        </a:xfrm>
        <a:prstGeom prst="rect">
          <a:avLst/>
        </a:prstGeom>
      </xdr:spPr>
    </xdr:pic>
    <xdr:clientData/>
  </xdr:twoCellAnchor>
  <xdr:twoCellAnchor editAs="oneCell">
    <xdr:from>
      <xdr:col>1</xdr:col>
      <xdr:colOff>104775</xdr:colOff>
      <xdr:row>92</xdr:row>
      <xdr:rowOff>95249</xdr:rowOff>
    </xdr:from>
    <xdr:to>
      <xdr:col>2</xdr:col>
      <xdr:colOff>491331</xdr:colOff>
      <xdr:row>98</xdr:row>
      <xdr:rowOff>82550</xdr:rowOff>
    </xdr:to>
    <xdr:pic>
      <xdr:nvPicPr>
        <xdr:cNvPr id="16" name="Picture 15" descr="A logo of a blue cylinder&#10;&#10;Description automatically generated">
          <a:extLst>
            <a:ext uri="{FF2B5EF4-FFF2-40B4-BE49-F238E27FC236}">
              <a16:creationId xmlns:a16="http://schemas.microsoft.com/office/drawing/2014/main" id="{00000000-0008-0000-0900-000010000000}"/>
            </a:ext>
          </a:extLst>
        </xdr:cNvPr>
        <xdr:cNvPicPr>
          <a:picLocks noChangeAspect="1"/>
        </xdr:cNvPicPr>
      </xdr:nvPicPr>
      <xdr:blipFill rotWithShape="1">
        <a:blip xmlns:r="http://schemas.openxmlformats.org/officeDocument/2006/relationships" r:embed="rId14">
          <a:extLst>
            <a:ext uri="{28A0092B-C50C-407E-A947-70E740481C1C}">
              <a14:useLocalDpi xmlns:a14="http://schemas.microsoft.com/office/drawing/2010/main" val="0"/>
            </a:ext>
          </a:extLst>
        </a:blip>
        <a:srcRect l="29400" t="11747" r="28943" b="6699"/>
        <a:stretch/>
      </xdr:blipFill>
      <xdr:spPr>
        <a:xfrm>
          <a:off x="219075" y="17189449"/>
          <a:ext cx="996156" cy="1111251"/>
        </a:xfrm>
        <a:prstGeom prst="rect">
          <a:avLst/>
        </a:prstGeom>
      </xdr:spPr>
    </xdr:pic>
    <xdr:clientData/>
  </xdr:twoCellAnchor>
  <xdr:twoCellAnchor editAs="oneCell">
    <xdr:from>
      <xdr:col>1</xdr:col>
      <xdr:colOff>81189</xdr:colOff>
      <xdr:row>102</xdr:row>
      <xdr:rowOff>174625</xdr:rowOff>
    </xdr:from>
    <xdr:to>
      <xdr:col>7</xdr:col>
      <xdr:colOff>823627</xdr:colOff>
      <xdr:row>104</xdr:row>
      <xdr:rowOff>149226</xdr:rowOff>
    </xdr:to>
    <xdr:pic>
      <xdr:nvPicPr>
        <xdr:cNvPr id="17" name="Picture 16">
          <a:extLst>
            <a:ext uri="{FF2B5EF4-FFF2-40B4-BE49-F238E27FC236}">
              <a16:creationId xmlns:a16="http://schemas.microsoft.com/office/drawing/2014/main" id="{00000000-0008-0000-0900-000011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95489" y="19142075"/>
          <a:ext cx="4400038" cy="349251"/>
        </a:xfrm>
        <a:prstGeom prst="rect">
          <a:avLst/>
        </a:prstGeom>
      </xdr:spPr>
    </xdr:pic>
    <xdr:clientData/>
  </xdr:twoCellAnchor>
  <xdr:twoCellAnchor editAs="oneCell">
    <xdr:from>
      <xdr:col>3</xdr:col>
      <xdr:colOff>54742</xdr:colOff>
      <xdr:row>93</xdr:row>
      <xdr:rowOff>0</xdr:rowOff>
    </xdr:from>
    <xdr:to>
      <xdr:col>4</xdr:col>
      <xdr:colOff>533313</xdr:colOff>
      <xdr:row>98</xdr:row>
      <xdr:rowOff>3063</xdr:rowOff>
    </xdr:to>
    <xdr:pic>
      <xdr:nvPicPr>
        <xdr:cNvPr id="18" name="Picture 17" descr="A graph and chart with a graph and a diagram&#10;&#10;Description automatically generated with medium confidence">
          <a:extLst>
            <a:ext uri="{FF2B5EF4-FFF2-40B4-BE49-F238E27FC236}">
              <a16:creationId xmlns:a16="http://schemas.microsoft.com/office/drawing/2014/main" id="{00000000-0008-0000-0900-000012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388242" y="17281525"/>
          <a:ext cx="1088171" cy="939688"/>
        </a:xfrm>
        <a:prstGeom prst="rect">
          <a:avLst/>
        </a:prstGeom>
      </xdr:spPr>
    </xdr:pic>
    <xdr:clientData/>
  </xdr:twoCellAnchor>
  <xdr:twoCellAnchor>
    <xdr:from>
      <xdr:col>2</xdr:col>
      <xdr:colOff>415925</xdr:colOff>
      <xdr:row>95</xdr:row>
      <xdr:rowOff>78442</xdr:rowOff>
    </xdr:from>
    <xdr:to>
      <xdr:col>5</xdr:col>
      <xdr:colOff>451137</xdr:colOff>
      <xdr:row>95</xdr:row>
      <xdr:rowOff>93572</xdr:rowOff>
    </xdr:to>
    <xdr:cxnSp macro="">
      <xdr:nvCxnSpPr>
        <xdr:cNvPr id="19" name="Straight Arrow Connector 18">
          <a:extLst>
            <a:ext uri="{FF2B5EF4-FFF2-40B4-BE49-F238E27FC236}">
              <a16:creationId xmlns:a16="http://schemas.microsoft.com/office/drawing/2014/main" id="{00000000-0008-0000-0900-000013000000}"/>
            </a:ext>
          </a:extLst>
        </xdr:cNvPr>
        <xdr:cNvCxnSpPr/>
      </xdr:nvCxnSpPr>
      <xdr:spPr>
        <a:xfrm flipV="1">
          <a:off x="1139825" y="17734617"/>
          <a:ext cx="1864012" cy="15130"/>
        </a:xfrm>
        <a:prstGeom prst="straightConnector1">
          <a:avLst/>
        </a:prstGeom>
        <a:ln w="41275">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38101</xdr:colOff>
      <xdr:row>1</xdr:row>
      <xdr:rowOff>92075</xdr:rowOff>
    </xdr:from>
    <xdr:to>
      <xdr:col>12</xdr:col>
      <xdr:colOff>107951</xdr:colOff>
      <xdr:row>9</xdr:row>
      <xdr:rowOff>109487</xdr:rowOff>
    </xdr:to>
    <xdr:pic>
      <xdr:nvPicPr>
        <xdr:cNvPr id="20" name="Picture 19">
          <a:extLst>
            <a:ext uri="{FF2B5EF4-FFF2-40B4-BE49-F238E27FC236}">
              <a16:creationId xmlns:a16="http://schemas.microsoft.com/office/drawing/2014/main" id="{00000000-0008-0000-0900-000014000000}"/>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52401" y="187325"/>
          <a:ext cx="7029450" cy="19478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76200</xdr:rowOff>
        </xdr:from>
        <xdr:to>
          <xdr:col>9</xdr:col>
          <xdr:colOff>381000</xdr:colOff>
          <xdr:row>34</xdr:row>
          <xdr:rowOff>92075</xdr:rowOff>
        </xdr:to>
        <xdr:sp macro="" textlink="">
          <xdr:nvSpPr>
            <xdr:cNvPr id="13313" name="Object 1" hidden="1">
              <a:extLst>
                <a:ext uri="{63B3BB69-23CF-44E3-9099-C40C66FF867C}">
                  <a14:compatExt spid="_x0000_s13313"/>
                </a:ext>
                <a:ext uri="{FF2B5EF4-FFF2-40B4-BE49-F238E27FC236}">
                  <a16:creationId xmlns:a16="http://schemas.microsoft.com/office/drawing/2014/main" id="{00000000-0008-0000-0A00-0000013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2</xdr:col>
      <xdr:colOff>876300</xdr:colOff>
      <xdr:row>12</xdr:row>
      <xdr:rowOff>39688</xdr:rowOff>
    </xdr:from>
    <xdr:to>
      <xdr:col>3</xdr:col>
      <xdr:colOff>469901</xdr:colOff>
      <xdr:row>12</xdr:row>
      <xdr:rowOff>57150</xdr:rowOff>
    </xdr:to>
    <xdr:cxnSp macro="">
      <xdr:nvCxnSpPr>
        <xdr:cNvPr id="2" name="Straight Arrow Connector 1">
          <a:extLst>
            <a:ext uri="{FF2B5EF4-FFF2-40B4-BE49-F238E27FC236}">
              <a16:creationId xmlns:a16="http://schemas.microsoft.com/office/drawing/2014/main" id="{00000000-0008-0000-0B00-000002000000}"/>
            </a:ext>
          </a:extLst>
        </xdr:cNvPr>
        <xdr:cNvCxnSpPr>
          <a:endCxn id="11" idx="2"/>
        </xdr:cNvCxnSpPr>
      </xdr:nvCxnSpPr>
      <xdr:spPr>
        <a:xfrm flipV="1">
          <a:off x="2336800" y="2446338"/>
          <a:ext cx="625476" cy="17462"/>
        </a:xfrm>
        <a:prstGeom prst="straightConnector1">
          <a:avLst/>
        </a:prstGeom>
        <a:ln w="60325">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342900</xdr:colOff>
      <xdr:row>108</xdr:row>
      <xdr:rowOff>177800</xdr:rowOff>
    </xdr:from>
    <xdr:to>
      <xdr:col>2</xdr:col>
      <xdr:colOff>488950</xdr:colOff>
      <xdr:row>109</xdr:row>
      <xdr:rowOff>50800</xdr:rowOff>
    </xdr:to>
    <xdr:cxnSp macro="">
      <xdr:nvCxnSpPr>
        <xdr:cNvPr id="3" name="Straight Arrow Connector 2">
          <a:extLst>
            <a:ext uri="{FF2B5EF4-FFF2-40B4-BE49-F238E27FC236}">
              <a16:creationId xmlns:a16="http://schemas.microsoft.com/office/drawing/2014/main" id="{00000000-0008-0000-0B00-000003000000}"/>
            </a:ext>
          </a:extLst>
        </xdr:cNvPr>
        <xdr:cNvCxnSpPr/>
      </xdr:nvCxnSpPr>
      <xdr:spPr>
        <a:xfrm flipV="1">
          <a:off x="581025" y="12646025"/>
          <a:ext cx="1368425" cy="60325"/>
        </a:xfrm>
        <a:prstGeom prst="straightConnector1">
          <a:avLst/>
        </a:prstGeom>
        <a:ln w="41275">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2</xdr:col>
      <xdr:colOff>45044</xdr:colOff>
      <xdr:row>31</xdr:row>
      <xdr:rowOff>23812</xdr:rowOff>
    </xdr:from>
    <xdr:to>
      <xdr:col>6</xdr:col>
      <xdr:colOff>384735</xdr:colOff>
      <xdr:row>44</xdr:row>
      <xdr:rowOff>57149</xdr:rowOff>
    </xdr:to>
    <xdr:pic>
      <xdr:nvPicPr>
        <xdr:cNvPr id="4" name="Picture 3" descr="A screenshot of a computer&#10;&#10;Description automatically generated">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5544" y="5907087"/>
          <a:ext cx="4079841" cy="2468562"/>
        </a:xfrm>
        <a:prstGeom prst="rect">
          <a:avLst/>
        </a:prstGeom>
      </xdr:spPr>
    </xdr:pic>
    <xdr:clientData/>
  </xdr:twoCellAnchor>
  <xdr:twoCellAnchor>
    <xdr:from>
      <xdr:col>1</xdr:col>
      <xdr:colOff>330200</xdr:colOff>
      <xdr:row>36</xdr:row>
      <xdr:rowOff>116541</xdr:rowOff>
    </xdr:from>
    <xdr:to>
      <xdr:col>2</xdr:col>
      <xdr:colOff>581398</xdr:colOff>
      <xdr:row>36</xdr:row>
      <xdr:rowOff>152400</xdr:rowOff>
    </xdr:to>
    <xdr:cxnSp macro="">
      <xdr:nvCxnSpPr>
        <xdr:cNvPr id="5" name="Straight Arrow Connector 4">
          <a:extLst>
            <a:ext uri="{FF2B5EF4-FFF2-40B4-BE49-F238E27FC236}">
              <a16:creationId xmlns:a16="http://schemas.microsoft.com/office/drawing/2014/main" id="{00000000-0008-0000-0B00-000005000000}"/>
            </a:ext>
          </a:extLst>
        </xdr:cNvPr>
        <xdr:cNvCxnSpPr/>
      </xdr:nvCxnSpPr>
      <xdr:spPr>
        <a:xfrm flipV="1">
          <a:off x="568325" y="6936441"/>
          <a:ext cx="1473573" cy="35859"/>
        </a:xfrm>
        <a:prstGeom prst="straightConnector1">
          <a:avLst/>
        </a:prstGeom>
        <a:ln w="41275">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48372</xdr:colOff>
      <xdr:row>32</xdr:row>
      <xdr:rowOff>172884</xdr:rowOff>
    </xdr:from>
    <xdr:to>
      <xdr:col>1</xdr:col>
      <xdr:colOff>1045294</xdr:colOff>
      <xdr:row>41</xdr:row>
      <xdr:rowOff>38847</xdr:rowOff>
    </xdr:to>
    <xdr:pic>
      <xdr:nvPicPr>
        <xdr:cNvPr id="6" name="Picture 5" descr="A screenshot of a computer&#10;&#10;Description automatically generated">
          <a:extLst>
            <a:ext uri="{FF2B5EF4-FFF2-40B4-BE49-F238E27FC236}">
              <a16:creationId xmlns:a16="http://schemas.microsoft.com/office/drawing/2014/main" id="{00000000-0008-0000-0B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86497" y="6243484"/>
          <a:ext cx="996922" cy="1551888"/>
        </a:xfrm>
        <a:prstGeom prst="rect">
          <a:avLst/>
        </a:prstGeom>
      </xdr:spPr>
    </xdr:pic>
    <xdr:clientData/>
  </xdr:twoCellAnchor>
  <xdr:twoCellAnchor>
    <xdr:from>
      <xdr:col>1</xdr:col>
      <xdr:colOff>460375</xdr:colOff>
      <xdr:row>52</xdr:row>
      <xdr:rowOff>934</xdr:rowOff>
    </xdr:from>
    <xdr:to>
      <xdr:col>2</xdr:col>
      <xdr:colOff>546100</xdr:colOff>
      <xdr:row>52</xdr:row>
      <xdr:rowOff>38100</xdr:rowOff>
    </xdr:to>
    <xdr:cxnSp macro="">
      <xdr:nvCxnSpPr>
        <xdr:cNvPr id="7" name="Straight Arrow Connector 6">
          <a:extLst>
            <a:ext uri="{FF2B5EF4-FFF2-40B4-BE49-F238E27FC236}">
              <a16:creationId xmlns:a16="http://schemas.microsoft.com/office/drawing/2014/main" id="{00000000-0008-0000-0B00-000007000000}"/>
            </a:ext>
          </a:extLst>
        </xdr:cNvPr>
        <xdr:cNvCxnSpPr/>
      </xdr:nvCxnSpPr>
      <xdr:spPr>
        <a:xfrm>
          <a:off x="698500" y="9589434"/>
          <a:ext cx="1308100" cy="37166"/>
        </a:xfrm>
        <a:prstGeom prst="straightConnector1">
          <a:avLst/>
        </a:prstGeom>
        <a:ln w="41275">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38100</xdr:colOff>
      <xdr:row>49</xdr:row>
      <xdr:rowOff>12700</xdr:rowOff>
    </xdr:from>
    <xdr:to>
      <xdr:col>1</xdr:col>
      <xdr:colOff>1036565</xdr:colOff>
      <xdr:row>54</xdr:row>
      <xdr:rowOff>171740</xdr:rowOff>
    </xdr:to>
    <xdr:pic>
      <xdr:nvPicPr>
        <xdr:cNvPr id="8" name="Picture 7" descr="A logo of a blue cylinder&#10;&#10;Description automatically generated">
          <a:extLst>
            <a:ext uri="{FF2B5EF4-FFF2-40B4-BE49-F238E27FC236}">
              <a16:creationId xmlns:a16="http://schemas.microsoft.com/office/drawing/2014/main" id="{00000000-0008-0000-0B00-000008000000}"/>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29400" t="11747" r="28943" b="6699"/>
        <a:stretch/>
      </xdr:blipFill>
      <xdr:spPr>
        <a:xfrm>
          <a:off x="276225" y="9039225"/>
          <a:ext cx="998465" cy="1095665"/>
        </a:xfrm>
        <a:prstGeom prst="rect">
          <a:avLst/>
        </a:prstGeom>
      </xdr:spPr>
    </xdr:pic>
    <xdr:clientData/>
  </xdr:twoCellAnchor>
  <xdr:twoCellAnchor editAs="oneCell">
    <xdr:from>
      <xdr:col>1</xdr:col>
      <xdr:colOff>88902</xdr:colOff>
      <xdr:row>106</xdr:row>
      <xdr:rowOff>25401</xdr:rowOff>
    </xdr:from>
    <xdr:to>
      <xdr:col>1</xdr:col>
      <xdr:colOff>898526</xdr:colOff>
      <xdr:row>110</xdr:row>
      <xdr:rowOff>85725</xdr:rowOff>
    </xdr:to>
    <xdr:pic>
      <xdr:nvPicPr>
        <xdr:cNvPr id="9" name="Picture 8" descr="A blue logo with text&#10;&#10;Description automatically generated">
          <a:extLst>
            <a:ext uri="{FF2B5EF4-FFF2-40B4-BE49-F238E27FC236}">
              <a16:creationId xmlns:a16="http://schemas.microsoft.com/office/drawing/2014/main" id="{00000000-0008-0000-0B00-000009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27027" y="12118976"/>
          <a:ext cx="809624" cy="809624"/>
        </a:xfrm>
        <a:prstGeom prst="rect">
          <a:avLst/>
        </a:prstGeom>
        <a:ln w="12700">
          <a:solidFill>
            <a:schemeClr val="tx1"/>
          </a:solidFill>
        </a:ln>
      </xdr:spPr>
    </xdr:pic>
    <xdr:clientData/>
  </xdr:twoCellAnchor>
  <xdr:twoCellAnchor>
    <xdr:from>
      <xdr:col>3</xdr:col>
      <xdr:colOff>485775</xdr:colOff>
      <xdr:row>127</xdr:row>
      <xdr:rowOff>165100</xdr:rowOff>
    </xdr:from>
    <xdr:to>
      <xdr:col>4</xdr:col>
      <xdr:colOff>781050</xdr:colOff>
      <xdr:row>128</xdr:row>
      <xdr:rowOff>38100</xdr:rowOff>
    </xdr:to>
    <xdr:cxnSp macro="">
      <xdr:nvCxnSpPr>
        <xdr:cNvPr id="10" name="Straight Arrow Connector 9">
          <a:extLst>
            <a:ext uri="{FF2B5EF4-FFF2-40B4-BE49-F238E27FC236}">
              <a16:creationId xmlns:a16="http://schemas.microsoft.com/office/drawing/2014/main" id="{00000000-0008-0000-0B00-00000A000000}"/>
            </a:ext>
          </a:extLst>
        </xdr:cNvPr>
        <xdr:cNvCxnSpPr/>
      </xdr:nvCxnSpPr>
      <xdr:spPr>
        <a:xfrm flipV="1">
          <a:off x="2978150" y="16192500"/>
          <a:ext cx="1368425" cy="60325"/>
        </a:xfrm>
        <a:prstGeom prst="straightConnector1">
          <a:avLst/>
        </a:prstGeom>
        <a:ln w="41275">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3</xdr:col>
      <xdr:colOff>469901</xdr:colOff>
      <xdr:row>10</xdr:row>
      <xdr:rowOff>88901</xdr:rowOff>
    </xdr:from>
    <xdr:to>
      <xdr:col>4</xdr:col>
      <xdr:colOff>365125</xdr:colOff>
      <xdr:row>13</xdr:row>
      <xdr:rowOff>177800</xdr:rowOff>
    </xdr:to>
    <xdr:sp macro="" textlink="">
      <xdr:nvSpPr>
        <xdr:cNvPr id="11" name="Oval 10">
          <a:extLst>
            <a:ext uri="{FF2B5EF4-FFF2-40B4-BE49-F238E27FC236}">
              <a16:creationId xmlns:a16="http://schemas.microsoft.com/office/drawing/2014/main" id="{00000000-0008-0000-0B00-00000B000000}"/>
            </a:ext>
          </a:extLst>
        </xdr:cNvPr>
        <xdr:cNvSpPr/>
      </xdr:nvSpPr>
      <xdr:spPr>
        <a:xfrm>
          <a:off x="2962276" y="1962151"/>
          <a:ext cx="968374" cy="968374"/>
        </a:xfrm>
        <a:prstGeom prst="ellipse">
          <a:avLst/>
        </a:prstGeom>
        <a:solidFill>
          <a:srgbClr val="0000FF"/>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lang="en-US" sz="1100" b="1"/>
            <a:t>Insightful,</a:t>
          </a:r>
          <a:r>
            <a:rPr lang="en-US" sz="1100" b="1" baseline="0"/>
            <a:t> Actionable Information</a:t>
          </a:r>
          <a:endParaRPr lang="en-US" sz="1100" b="1"/>
        </a:p>
      </xdr:txBody>
    </xdr:sp>
    <xdr:clientData/>
  </xdr:twoCellAnchor>
  <xdr:twoCellAnchor>
    <xdr:from>
      <xdr:col>2</xdr:col>
      <xdr:colOff>146051</xdr:colOff>
      <xdr:row>10</xdr:row>
      <xdr:rowOff>101601</xdr:rowOff>
    </xdr:from>
    <xdr:to>
      <xdr:col>3</xdr:col>
      <xdr:colOff>60325</xdr:colOff>
      <xdr:row>13</xdr:row>
      <xdr:rowOff>168275</xdr:rowOff>
    </xdr:to>
    <xdr:sp macro="" textlink="">
      <xdr:nvSpPr>
        <xdr:cNvPr id="12" name="Oval 11">
          <a:extLst>
            <a:ext uri="{FF2B5EF4-FFF2-40B4-BE49-F238E27FC236}">
              <a16:creationId xmlns:a16="http://schemas.microsoft.com/office/drawing/2014/main" id="{00000000-0008-0000-0B00-00000C000000}"/>
            </a:ext>
          </a:extLst>
        </xdr:cNvPr>
        <xdr:cNvSpPr/>
      </xdr:nvSpPr>
      <xdr:spPr>
        <a:xfrm>
          <a:off x="1606551" y="1974851"/>
          <a:ext cx="946149" cy="946149"/>
        </a:xfrm>
        <a:prstGeom prst="ellipse">
          <a:avLst/>
        </a:prstGeom>
        <a:solidFill>
          <a:srgbClr val="0000FF"/>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lang="en-US" sz="1100" b="1"/>
            <a:t>Data</a:t>
          </a: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63501</xdr:colOff>
      <xdr:row>23</xdr:row>
      <xdr:rowOff>47625</xdr:rowOff>
    </xdr:from>
    <xdr:to>
      <xdr:col>8</xdr:col>
      <xdr:colOff>546101</xdr:colOff>
      <xdr:row>37</xdr:row>
      <xdr:rowOff>148836</xdr:rowOff>
    </xdr:to>
    <xdr:pic>
      <xdr:nvPicPr>
        <xdr:cNvPr id="2" name="Picture 1" descr="A screenshot of a computer&#10;&#10;Description automatically generated">
          <a:extLst>
            <a:ext uri="{FF2B5EF4-FFF2-40B4-BE49-F238E27FC236}">
              <a16:creationId xmlns:a16="http://schemas.microsoft.com/office/drawing/2014/main" id="{00000000-0008-0000-0C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8861"/>
        <a:stretch/>
      </xdr:blipFill>
      <xdr:spPr>
        <a:xfrm>
          <a:off x="222251" y="3927475"/>
          <a:ext cx="5632450" cy="2723761"/>
        </a:xfrm>
        <a:prstGeom prst="rect">
          <a:avLst/>
        </a:prstGeom>
        <a:ln>
          <a:solidFill>
            <a:schemeClr val="accent1"/>
          </a:solidFill>
        </a:ln>
      </xdr:spPr>
    </xdr:pic>
    <xdr:clientData/>
  </xdr:twoCellAnchor>
  <xdr:twoCellAnchor editAs="oneCell">
    <xdr:from>
      <xdr:col>1</xdr:col>
      <xdr:colOff>31751</xdr:colOff>
      <xdr:row>45</xdr:row>
      <xdr:rowOff>107950</xdr:rowOff>
    </xdr:from>
    <xdr:to>
      <xdr:col>7</xdr:col>
      <xdr:colOff>482601</xdr:colOff>
      <xdr:row>60</xdr:row>
      <xdr:rowOff>108440</xdr:rowOff>
    </xdr:to>
    <xdr:pic>
      <xdr:nvPicPr>
        <xdr:cNvPr id="3" name="Picture 2" descr="A screenshot of a computer&#10;&#10;Description automatically generated">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0501" y="8108950"/>
          <a:ext cx="4991100" cy="281036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269875</xdr:colOff>
      <xdr:row>23</xdr:row>
      <xdr:rowOff>59988</xdr:rowOff>
    </xdr:from>
    <xdr:to>
      <xdr:col>8</xdr:col>
      <xdr:colOff>166077</xdr:colOff>
      <xdr:row>35</xdr:row>
      <xdr:rowOff>139479</xdr:rowOff>
    </xdr:to>
    <xdr:pic>
      <xdr:nvPicPr>
        <xdr:cNvPr id="2" name="Picture 1" descr="A screenshot of a computer screen&#10;&#10;Description automatically generated">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4975" y="4368463"/>
          <a:ext cx="4163402" cy="2327391"/>
        </a:xfrm>
        <a:prstGeom prst="rect">
          <a:avLst/>
        </a:prstGeom>
      </xdr:spPr>
    </xdr:pic>
    <xdr:clientData/>
  </xdr:twoCellAnchor>
  <xdr:twoCellAnchor editAs="oneCell">
    <xdr:from>
      <xdr:col>6</xdr:col>
      <xdr:colOff>29699</xdr:colOff>
      <xdr:row>1</xdr:row>
      <xdr:rowOff>64519</xdr:rowOff>
    </xdr:from>
    <xdr:to>
      <xdr:col>8</xdr:col>
      <xdr:colOff>123825</xdr:colOff>
      <xdr:row>9</xdr:row>
      <xdr:rowOff>148663</xdr:rowOff>
    </xdr:to>
    <xdr:pic>
      <xdr:nvPicPr>
        <xdr:cNvPr id="3" name="Picture 2" descr="A screenshot of a computer&#10;&#10;Description automatically generated">
          <a:extLst>
            <a:ext uri="{FF2B5EF4-FFF2-40B4-BE49-F238E27FC236}">
              <a16:creationId xmlns:a16="http://schemas.microsoft.com/office/drawing/2014/main" id="{00000000-0008-0000-0D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b="45961"/>
        <a:stretch/>
      </xdr:blipFill>
      <xdr:spPr>
        <a:xfrm>
          <a:off x="3242799" y="251844"/>
          <a:ext cx="1313326" cy="1582744"/>
        </a:xfrm>
        <a:prstGeom prst="rect">
          <a:avLst/>
        </a:prstGeom>
        <a:ln>
          <a:solidFill>
            <a:schemeClr val="tx1"/>
          </a:solidFill>
        </a:ln>
      </xdr:spPr>
    </xdr:pic>
    <xdr:clientData/>
  </xdr:twoCellAnchor>
  <xdr:twoCellAnchor editAs="oneCell">
    <xdr:from>
      <xdr:col>1</xdr:col>
      <xdr:colOff>70827</xdr:colOff>
      <xdr:row>14</xdr:row>
      <xdr:rowOff>174425</xdr:rowOff>
    </xdr:from>
    <xdr:to>
      <xdr:col>6</xdr:col>
      <xdr:colOff>385885</xdr:colOff>
      <xdr:row>19</xdr:row>
      <xdr:rowOff>96791</xdr:rowOff>
    </xdr:to>
    <xdr:pic>
      <xdr:nvPicPr>
        <xdr:cNvPr id="4" name="Picture 3">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35927" y="2796975"/>
          <a:ext cx="3363058" cy="858991"/>
        </a:xfrm>
        <a:prstGeom prst="rect">
          <a:avLst/>
        </a:prstGeom>
        <a:ln>
          <a:solidFill>
            <a:schemeClr val="accent1"/>
          </a:solidFill>
        </a:ln>
      </xdr:spPr>
    </xdr:pic>
    <xdr:clientData/>
  </xdr:twoCellAnchor>
  <xdr:twoCellAnchor editAs="oneCell">
    <xdr:from>
      <xdr:col>6</xdr:col>
      <xdr:colOff>514927</xdr:colOff>
      <xdr:row>10</xdr:row>
      <xdr:rowOff>117546</xdr:rowOff>
    </xdr:from>
    <xdr:to>
      <xdr:col>8</xdr:col>
      <xdr:colOff>518499</xdr:colOff>
      <xdr:row>15</xdr:row>
      <xdr:rowOff>90366</xdr:rowOff>
    </xdr:to>
    <xdr:pic>
      <xdr:nvPicPr>
        <xdr:cNvPr id="5" name="Picture 4" descr="A screenshot of a computer screen&#10;&#10;Description automatically generated">
          <a:extLst>
            <a:ext uri="{FF2B5EF4-FFF2-40B4-BE49-F238E27FC236}">
              <a16:creationId xmlns:a16="http://schemas.microsoft.com/office/drawing/2014/main" id="{00000000-0008-0000-0D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728027" y="1990796"/>
          <a:ext cx="1222772" cy="90944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14940</xdr:colOff>
      <xdr:row>12</xdr:row>
      <xdr:rowOff>3736</xdr:rowOff>
    </xdr:from>
    <xdr:to>
      <xdr:col>4</xdr:col>
      <xdr:colOff>2135</xdr:colOff>
      <xdr:row>39</xdr:row>
      <xdr:rowOff>167409</xdr:rowOff>
    </xdr:to>
    <xdr:pic>
      <xdr:nvPicPr>
        <xdr:cNvPr id="2" name="Picture 1" descr="A screenshot of a spreadsheet&#10;&#10;Description automatically generated">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9565" y="3562911"/>
          <a:ext cx="7699270" cy="5221448"/>
        </a:xfrm>
        <a:prstGeom prst="rect">
          <a:avLst/>
        </a:prstGeom>
      </xdr:spPr>
    </xdr:pic>
    <xdr:clientData/>
  </xdr:twoCellAnchor>
  <xdr:twoCellAnchor editAs="oneCell">
    <xdr:from>
      <xdr:col>3</xdr:col>
      <xdr:colOff>343646</xdr:colOff>
      <xdr:row>9</xdr:row>
      <xdr:rowOff>3</xdr:rowOff>
    </xdr:from>
    <xdr:to>
      <xdr:col>3</xdr:col>
      <xdr:colOff>2353234</xdr:colOff>
      <xdr:row>11</xdr:row>
      <xdr:rowOff>109621</xdr:rowOff>
    </xdr:to>
    <xdr:pic>
      <xdr:nvPicPr>
        <xdr:cNvPr id="3" name="Picture 2" descr="A green sign with white text&#10;&#10;Description automatically generated">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718671" y="2997203"/>
          <a:ext cx="2009588" cy="484268"/>
        </a:xfrm>
        <a:prstGeom prst="rect">
          <a:avLst/>
        </a:prstGeom>
      </xdr:spPr>
    </xdr:pic>
    <xdr:clientData/>
  </xdr:twoCellAnchor>
  <xdr:twoCellAnchor editAs="oneCell">
    <xdr:from>
      <xdr:col>3</xdr:col>
      <xdr:colOff>2435412</xdr:colOff>
      <xdr:row>8</xdr:row>
      <xdr:rowOff>175558</xdr:rowOff>
    </xdr:from>
    <xdr:to>
      <xdr:col>3</xdr:col>
      <xdr:colOff>4497294</xdr:colOff>
      <xdr:row>11</xdr:row>
      <xdr:rowOff>106944</xdr:rowOff>
    </xdr:to>
    <xdr:pic>
      <xdr:nvPicPr>
        <xdr:cNvPr id="4" name="Picture 3" descr="A blue and white sign with white text&#10;&#10;Description automatically generated">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810437" y="2985433"/>
          <a:ext cx="2061882" cy="493361"/>
        </a:xfrm>
        <a:prstGeom prst="rect">
          <a:avLst/>
        </a:prstGeom>
      </xdr:spPr>
    </xdr:pic>
    <xdr:clientData/>
  </xdr:twoCellAnchor>
  <xdr:twoCellAnchor editAs="oneCell">
    <xdr:from>
      <xdr:col>3</xdr:col>
      <xdr:colOff>748593</xdr:colOff>
      <xdr:row>35</xdr:row>
      <xdr:rowOff>72848</xdr:rowOff>
    </xdr:from>
    <xdr:to>
      <xdr:col>3</xdr:col>
      <xdr:colOff>2218765</xdr:colOff>
      <xdr:row>38</xdr:row>
      <xdr:rowOff>167847</xdr:rowOff>
    </xdr:to>
    <xdr:pic>
      <xdr:nvPicPr>
        <xdr:cNvPr id="5" name="Picture 4" descr="A green sign with white text&#10;&#10;Description automatically generated">
          <a:extLst>
            <a:ext uri="{FF2B5EF4-FFF2-40B4-BE49-F238E27FC236}">
              <a16:creationId xmlns:a16="http://schemas.microsoft.com/office/drawing/2014/main" id="{00000000-0008-0000-10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23618" y="7940498"/>
          <a:ext cx="1470172" cy="656974"/>
        </a:xfrm>
        <a:prstGeom prst="rect">
          <a:avLst/>
        </a:prstGeom>
      </xdr:spPr>
    </xdr:pic>
    <xdr:clientData/>
  </xdr:twoCellAnchor>
  <xdr:twoCellAnchor editAs="oneCell">
    <xdr:from>
      <xdr:col>3</xdr:col>
      <xdr:colOff>847912</xdr:colOff>
      <xdr:row>27</xdr:row>
      <xdr:rowOff>161858</xdr:rowOff>
    </xdr:from>
    <xdr:to>
      <xdr:col>3</xdr:col>
      <xdr:colOff>2218992</xdr:colOff>
      <xdr:row>32</xdr:row>
      <xdr:rowOff>64014</xdr:rowOff>
    </xdr:to>
    <xdr:pic>
      <xdr:nvPicPr>
        <xdr:cNvPr id="6" name="Picture 5" descr="A green and white sign with white text&#10;&#10;Description automatically generated">
          <a:extLst>
            <a:ext uri="{FF2B5EF4-FFF2-40B4-BE49-F238E27FC236}">
              <a16:creationId xmlns:a16="http://schemas.microsoft.com/office/drawing/2014/main" id="{00000000-0008-0000-10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222937" y="6530908"/>
          <a:ext cx="1371080" cy="83878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49894</xdr:colOff>
      <xdr:row>6</xdr:row>
      <xdr:rowOff>58964</xdr:rowOff>
    </xdr:from>
    <xdr:to>
      <xdr:col>2</xdr:col>
      <xdr:colOff>2047177</xdr:colOff>
      <xdr:row>10</xdr:row>
      <xdr:rowOff>1</xdr:rowOff>
    </xdr:to>
    <xdr:pic>
      <xdr:nvPicPr>
        <xdr:cNvPr id="2" name="Picture 1" descr="A close up of a website&#10;&#10;Description automatically generated">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4519" y="4113439"/>
          <a:ext cx="2232233" cy="690337"/>
        </a:xfrm>
        <a:prstGeom prst="rect">
          <a:avLst/>
        </a:prstGeom>
        <a:solidFill>
          <a:schemeClr val="accent1"/>
        </a:solidFill>
        <a:ln>
          <a:solidFill>
            <a:schemeClr val="accent1"/>
          </a:solidFill>
        </a:ln>
      </xdr:spPr>
    </xdr:pic>
    <xdr:clientData/>
  </xdr:twoCellAnchor>
  <xdr:twoCellAnchor editAs="oneCell">
    <xdr:from>
      <xdr:col>3</xdr:col>
      <xdr:colOff>1260928</xdr:colOff>
      <xdr:row>6</xdr:row>
      <xdr:rowOff>31750</xdr:rowOff>
    </xdr:from>
    <xdr:to>
      <xdr:col>3</xdr:col>
      <xdr:colOff>4276802</xdr:colOff>
      <xdr:row>10</xdr:row>
      <xdr:rowOff>127001</xdr:rowOff>
    </xdr:to>
    <xdr:pic>
      <xdr:nvPicPr>
        <xdr:cNvPr id="3" name="Picture 2">
          <a:extLst>
            <a:ext uri="{FF2B5EF4-FFF2-40B4-BE49-F238E27FC236}">
              <a16:creationId xmlns:a16="http://schemas.microsoft.com/office/drawing/2014/main" id="{00000000-0008-0000-1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635953" y="4086225"/>
          <a:ext cx="3015874" cy="844551"/>
        </a:xfrm>
        <a:prstGeom prst="rect">
          <a:avLst/>
        </a:prstGeom>
        <a:solidFill>
          <a:schemeClr val="bg1"/>
        </a:solidFill>
        <a:ln>
          <a:solidFill>
            <a:schemeClr val="accent1"/>
          </a:solidFill>
        </a:ln>
      </xdr:spPr>
    </xdr:pic>
    <xdr:clientData/>
  </xdr:twoCellAnchor>
  <xdr:twoCellAnchor editAs="oneCell">
    <xdr:from>
      <xdr:col>2</xdr:col>
      <xdr:colOff>2843893</xdr:colOff>
      <xdr:row>13</xdr:row>
      <xdr:rowOff>61034</xdr:rowOff>
    </xdr:from>
    <xdr:to>
      <xdr:col>3</xdr:col>
      <xdr:colOff>4395108</xdr:colOff>
      <xdr:row>21</xdr:row>
      <xdr:rowOff>46441</xdr:rowOff>
    </xdr:to>
    <xdr:pic>
      <xdr:nvPicPr>
        <xdr:cNvPr id="4" name="Picture 3" descr="A screenshot of a computer&#10;&#10;Description automatically generated">
          <a:extLst>
            <a:ext uri="{FF2B5EF4-FFF2-40B4-BE49-F238E27FC236}">
              <a16:creationId xmlns:a16="http://schemas.microsoft.com/office/drawing/2014/main" id="{00000000-0008-0000-11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253468" y="5426784"/>
          <a:ext cx="4516665" cy="1484007"/>
        </a:xfrm>
        <a:prstGeom prst="rect">
          <a:avLst/>
        </a:prstGeom>
        <a:solidFill>
          <a:schemeClr val="bg1"/>
        </a:solidFill>
        <a:ln>
          <a:solidFill>
            <a:schemeClr val="tx1"/>
          </a:solidFill>
        </a:ln>
      </xdr:spPr>
    </xdr:pic>
    <xdr:clientData/>
  </xdr:twoCellAnchor>
  <xdr:twoCellAnchor>
    <xdr:from>
      <xdr:col>2</xdr:col>
      <xdr:colOff>1601106</xdr:colOff>
      <xdr:row>7</xdr:row>
      <xdr:rowOff>158750</xdr:rowOff>
    </xdr:from>
    <xdr:to>
      <xdr:col>2</xdr:col>
      <xdr:colOff>2222499</xdr:colOff>
      <xdr:row>7</xdr:row>
      <xdr:rowOff>167822</xdr:rowOff>
    </xdr:to>
    <xdr:cxnSp macro="">
      <xdr:nvCxnSpPr>
        <xdr:cNvPr id="5" name="Straight Arrow Connector 4">
          <a:extLst>
            <a:ext uri="{FF2B5EF4-FFF2-40B4-BE49-F238E27FC236}">
              <a16:creationId xmlns:a16="http://schemas.microsoft.com/office/drawing/2014/main" id="{00000000-0008-0000-1100-000005000000}"/>
            </a:ext>
          </a:extLst>
        </xdr:cNvPr>
        <xdr:cNvCxnSpPr/>
      </xdr:nvCxnSpPr>
      <xdr:spPr>
        <a:xfrm flipV="1">
          <a:off x="2010681" y="4400550"/>
          <a:ext cx="621393" cy="9072"/>
        </a:xfrm>
        <a:prstGeom prst="straightConnector1">
          <a:avLst/>
        </a:prstGeom>
        <a:ln w="50800">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3</xdr:col>
      <xdr:colOff>760184</xdr:colOff>
      <xdr:row>8</xdr:row>
      <xdr:rowOff>70757</xdr:rowOff>
    </xdr:from>
    <xdr:to>
      <xdr:col>3</xdr:col>
      <xdr:colOff>1381577</xdr:colOff>
      <xdr:row>8</xdr:row>
      <xdr:rowOff>79829</xdr:rowOff>
    </xdr:to>
    <xdr:cxnSp macro="">
      <xdr:nvCxnSpPr>
        <xdr:cNvPr id="6" name="Straight Arrow Connector 5">
          <a:extLst>
            <a:ext uri="{FF2B5EF4-FFF2-40B4-BE49-F238E27FC236}">
              <a16:creationId xmlns:a16="http://schemas.microsoft.com/office/drawing/2014/main" id="{00000000-0008-0000-1100-000006000000}"/>
            </a:ext>
          </a:extLst>
        </xdr:cNvPr>
        <xdr:cNvCxnSpPr/>
      </xdr:nvCxnSpPr>
      <xdr:spPr>
        <a:xfrm flipV="1">
          <a:off x="4135209" y="4499882"/>
          <a:ext cx="621393" cy="9072"/>
        </a:xfrm>
        <a:prstGeom prst="straightConnector1">
          <a:avLst/>
        </a:prstGeom>
        <a:ln w="50800">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2</xdr:col>
      <xdr:colOff>2313213</xdr:colOff>
      <xdr:row>4</xdr:row>
      <xdr:rowOff>471997</xdr:rowOff>
    </xdr:from>
    <xdr:to>
      <xdr:col>3</xdr:col>
      <xdr:colOff>1005112</xdr:colOff>
      <xdr:row>12</xdr:row>
      <xdr:rowOff>107837</xdr:rowOff>
    </xdr:to>
    <xdr:pic>
      <xdr:nvPicPr>
        <xdr:cNvPr id="7" name="Picture 6" descr="A diagram and graph with a graph and a chart&#10;&#10;Description automatically generated with medium confidence">
          <a:extLst>
            <a:ext uri="{FF2B5EF4-FFF2-40B4-BE49-F238E27FC236}">
              <a16:creationId xmlns:a16="http://schemas.microsoft.com/office/drawing/2014/main" id="{00000000-0008-0000-1100-000007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722788" y="3843847"/>
          <a:ext cx="1657349" cy="1442415"/>
        </a:xfrm>
        <a:prstGeom prst="rect">
          <a:avLst/>
        </a:prstGeom>
      </xdr:spPr>
    </xdr:pic>
    <xdr:clientData/>
  </xdr:twoCellAnchor>
  <xdr:twoCellAnchor editAs="oneCell">
    <xdr:from>
      <xdr:col>2</xdr:col>
      <xdr:colOff>2054679</xdr:colOff>
      <xdr:row>4</xdr:row>
      <xdr:rowOff>181428</xdr:rowOff>
    </xdr:from>
    <xdr:to>
      <xdr:col>2</xdr:col>
      <xdr:colOff>2512786</xdr:colOff>
      <xdr:row>5</xdr:row>
      <xdr:rowOff>86178</xdr:rowOff>
    </xdr:to>
    <xdr:pic>
      <xdr:nvPicPr>
        <xdr:cNvPr id="8" name="Picture 7" descr="A logo of a company&#10;&#10;Description automatically generated">
          <a:extLst>
            <a:ext uri="{FF2B5EF4-FFF2-40B4-BE49-F238E27FC236}">
              <a16:creationId xmlns:a16="http://schemas.microsoft.com/office/drawing/2014/main" id="{00000000-0008-0000-1100-000008000000}"/>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22843" t="10769" r="25888" b="9463"/>
        <a:stretch/>
      </xdr:blipFill>
      <xdr:spPr>
        <a:xfrm>
          <a:off x="2464254" y="3553278"/>
          <a:ext cx="458107" cy="400050"/>
        </a:xfrm>
        <a:prstGeom prst="rect">
          <a:avLst/>
        </a:prstGeom>
        <a:ln>
          <a:solidFill>
            <a:schemeClr val="accent1"/>
          </a:solid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213178</xdr:colOff>
      <xdr:row>6</xdr:row>
      <xdr:rowOff>90707</xdr:rowOff>
    </xdr:from>
    <xdr:to>
      <xdr:col>2</xdr:col>
      <xdr:colOff>1106714</xdr:colOff>
      <xdr:row>9</xdr:row>
      <xdr:rowOff>33194</xdr:rowOff>
    </xdr:to>
    <xdr:pic>
      <xdr:nvPicPr>
        <xdr:cNvPr id="2" name="Picture 1" descr="A logo of a company&#10;&#10;Description automatically generated">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2753" y="1589307"/>
          <a:ext cx="893536" cy="504462"/>
        </a:xfrm>
        <a:prstGeom prst="rect">
          <a:avLst/>
        </a:prstGeom>
        <a:ln>
          <a:solidFill>
            <a:schemeClr val="accent1"/>
          </a:solidFill>
        </a:ln>
      </xdr:spPr>
    </xdr:pic>
    <xdr:clientData/>
  </xdr:twoCellAnchor>
  <xdr:twoCellAnchor editAs="oneCell">
    <xdr:from>
      <xdr:col>1</xdr:col>
      <xdr:colOff>185697</xdr:colOff>
      <xdr:row>8</xdr:row>
      <xdr:rowOff>144346</xdr:rowOff>
    </xdr:from>
    <xdr:to>
      <xdr:col>2</xdr:col>
      <xdr:colOff>1411942</xdr:colOff>
      <xdr:row>15</xdr:row>
      <xdr:rowOff>104472</xdr:rowOff>
    </xdr:to>
    <xdr:pic>
      <xdr:nvPicPr>
        <xdr:cNvPr id="3" name="Picture 2" descr="A diagram and graph with a graph and a diagram&#10;&#10;Description automatically generated with medium confidence">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60322" y="2017596"/>
          <a:ext cx="1461195" cy="1271401"/>
        </a:xfrm>
        <a:prstGeom prst="rect">
          <a:avLst/>
        </a:prstGeom>
      </xdr:spPr>
    </xdr:pic>
    <xdr:clientData/>
  </xdr:twoCellAnchor>
  <xdr:twoCellAnchor editAs="oneCell">
    <xdr:from>
      <xdr:col>2</xdr:col>
      <xdr:colOff>1697279</xdr:colOff>
      <xdr:row>3</xdr:row>
      <xdr:rowOff>170361</xdr:rowOff>
    </xdr:from>
    <xdr:to>
      <xdr:col>3</xdr:col>
      <xdr:colOff>94838</xdr:colOff>
      <xdr:row>15</xdr:row>
      <xdr:rowOff>29492</xdr:rowOff>
    </xdr:to>
    <xdr:pic>
      <xdr:nvPicPr>
        <xdr:cNvPr id="4" name="Picture 3" descr="A screenshot of a computer&#10;&#10;Description automatically generated">
          <a:extLst>
            <a:ext uri="{FF2B5EF4-FFF2-40B4-BE49-F238E27FC236}">
              <a16:creationId xmlns:a16="http://schemas.microsoft.com/office/drawing/2014/main" id="{00000000-0008-0000-1200-000004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78170"/>
        <a:stretch/>
      </xdr:blipFill>
      <xdr:spPr>
        <a:xfrm>
          <a:off x="2106854" y="1106986"/>
          <a:ext cx="1363009" cy="2107031"/>
        </a:xfrm>
        <a:prstGeom prst="rect">
          <a:avLst/>
        </a:prstGeom>
      </xdr:spPr>
    </xdr:pic>
    <xdr:clientData/>
  </xdr:twoCellAnchor>
  <xdr:twoCellAnchor>
    <xdr:from>
      <xdr:col>2</xdr:col>
      <xdr:colOff>82972</xdr:colOff>
      <xdr:row>5</xdr:row>
      <xdr:rowOff>130735</xdr:rowOff>
    </xdr:from>
    <xdr:to>
      <xdr:col>2</xdr:col>
      <xdr:colOff>97914</xdr:colOff>
      <xdr:row>9</xdr:row>
      <xdr:rowOff>115794</xdr:rowOff>
    </xdr:to>
    <xdr:cxnSp macro="">
      <xdr:nvCxnSpPr>
        <xdr:cNvPr id="5" name="Straight Arrow Connector 4">
          <a:extLst>
            <a:ext uri="{FF2B5EF4-FFF2-40B4-BE49-F238E27FC236}">
              <a16:creationId xmlns:a16="http://schemas.microsoft.com/office/drawing/2014/main" id="{00000000-0008-0000-1200-000005000000}"/>
            </a:ext>
          </a:extLst>
        </xdr:cNvPr>
        <xdr:cNvCxnSpPr/>
      </xdr:nvCxnSpPr>
      <xdr:spPr>
        <a:xfrm flipH="1">
          <a:off x="492547" y="1442010"/>
          <a:ext cx="14942" cy="734359"/>
        </a:xfrm>
        <a:prstGeom prst="straightConnector1">
          <a:avLst/>
        </a:prstGeom>
        <a:ln w="50800">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37434</xdr:colOff>
      <xdr:row>3</xdr:row>
      <xdr:rowOff>117825</xdr:rowOff>
    </xdr:from>
    <xdr:to>
      <xdr:col>2</xdr:col>
      <xdr:colOff>1617951</xdr:colOff>
      <xdr:row>6</xdr:row>
      <xdr:rowOff>116883</xdr:rowOff>
    </xdr:to>
    <xdr:pic>
      <xdr:nvPicPr>
        <xdr:cNvPr id="6" name="Picture 5" descr="A close up of a logo&#10;&#10;Description automatically generated">
          <a:extLst>
            <a:ext uri="{FF2B5EF4-FFF2-40B4-BE49-F238E27FC236}">
              <a16:creationId xmlns:a16="http://schemas.microsoft.com/office/drawing/2014/main" id="{00000000-0008-0000-12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12059" y="1054450"/>
          <a:ext cx="1815467" cy="561033"/>
        </a:xfrm>
        <a:prstGeom prst="rect">
          <a:avLst/>
        </a:prstGeom>
        <a:solidFill>
          <a:schemeClr val="accent1"/>
        </a:solidFill>
        <a:ln>
          <a:solidFill>
            <a:schemeClr val="accent1"/>
          </a:solidFill>
        </a:ln>
      </xdr:spPr>
    </xdr:pic>
    <xdr:clientData/>
  </xdr:twoCellAnchor>
  <xdr:twoCellAnchor>
    <xdr:from>
      <xdr:col>2</xdr:col>
      <xdr:colOff>2595219</xdr:colOff>
      <xdr:row>9</xdr:row>
      <xdr:rowOff>29882</xdr:rowOff>
    </xdr:from>
    <xdr:to>
      <xdr:col>3</xdr:col>
      <xdr:colOff>250788</xdr:colOff>
      <xdr:row>9</xdr:row>
      <xdr:rowOff>38954</xdr:rowOff>
    </xdr:to>
    <xdr:cxnSp macro="">
      <xdr:nvCxnSpPr>
        <xdr:cNvPr id="7" name="Straight Arrow Connector 6">
          <a:extLst>
            <a:ext uri="{FF2B5EF4-FFF2-40B4-BE49-F238E27FC236}">
              <a16:creationId xmlns:a16="http://schemas.microsoft.com/office/drawing/2014/main" id="{00000000-0008-0000-1200-000007000000}"/>
            </a:ext>
          </a:extLst>
        </xdr:cNvPr>
        <xdr:cNvCxnSpPr/>
      </xdr:nvCxnSpPr>
      <xdr:spPr>
        <a:xfrm flipV="1">
          <a:off x="3004794" y="2090457"/>
          <a:ext cx="621019" cy="9072"/>
        </a:xfrm>
        <a:prstGeom prst="straightConnector1">
          <a:avLst/>
        </a:prstGeom>
        <a:ln w="50800">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3</xdr:col>
      <xdr:colOff>818742</xdr:colOff>
      <xdr:row>9</xdr:row>
      <xdr:rowOff>29135</xdr:rowOff>
    </xdr:from>
    <xdr:to>
      <xdr:col>3</xdr:col>
      <xdr:colOff>1440135</xdr:colOff>
      <xdr:row>9</xdr:row>
      <xdr:rowOff>38207</xdr:rowOff>
    </xdr:to>
    <xdr:cxnSp macro="">
      <xdr:nvCxnSpPr>
        <xdr:cNvPr id="8" name="Straight Arrow Connector 7">
          <a:extLst>
            <a:ext uri="{FF2B5EF4-FFF2-40B4-BE49-F238E27FC236}">
              <a16:creationId xmlns:a16="http://schemas.microsoft.com/office/drawing/2014/main" id="{00000000-0008-0000-1200-000008000000}"/>
            </a:ext>
          </a:extLst>
        </xdr:cNvPr>
        <xdr:cNvCxnSpPr/>
      </xdr:nvCxnSpPr>
      <xdr:spPr>
        <a:xfrm flipV="1">
          <a:off x="4193767" y="2089710"/>
          <a:ext cx="621393" cy="9072"/>
        </a:xfrm>
        <a:prstGeom prst="straightConnector1">
          <a:avLst/>
        </a:prstGeom>
        <a:ln w="50800">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1258047</xdr:colOff>
      <xdr:row>9</xdr:row>
      <xdr:rowOff>25400</xdr:rowOff>
    </xdr:from>
    <xdr:to>
      <xdr:col>2</xdr:col>
      <xdr:colOff>1879440</xdr:colOff>
      <xdr:row>9</xdr:row>
      <xdr:rowOff>34472</xdr:rowOff>
    </xdr:to>
    <xdr:cxnSp macro="">
      <xdr:nvCxnSpPr>
        <xdr:cNvPr id="9" name="Straight Arrow Connector 8">
          <a:extLst>
            <a:ext uri="{FF2B5EF4-FFF2-40B4-BE49-F238E27FC236}">
              <a16:creationId xmlns:a16="http://schemas.microsoft.com/office/drawing/2014/main" id="{00000000-0008-0000-1200-000009000000}"/>
            </a:ext>
          </a:extLst>
        </xdr:cNvPr>
        <xdr:cNvCxnSpPr/>
      </xdr:nvCxnSpPr>
      <xdr:spPr>
        <a:xfrm flipV="1">
          <a:off x="1667622" y="2085975"/>
          <a:ext cx="621393" cy="9072"/>
        </a:xfrm>
        <a:prstGeom prst="straightConnector1">
          <a:avLst/>
        </a:prstGeom>
        <a:ln w="50800">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3</xdr:col>
      <xdr:colOff>233699</xdr:colOff>
      <xdr:row>6</xdr:row>
      <xdr:rowOff>37352</xdr:rowOff>
    </xdr:from>
    <xdr:to>
      <xdr:col>3</xdr:col>
      <xdr:colOff>1017924</xdr:colOff>
      <xdr:row>13</xdr:row>
      <xdr:rowOff>46877</xdr:rowOff>
    </xdr:to>
    <xdr:pic>
      <xdr:nvPicPr>
        <xdr:cNvPr id="10" name="Picture 9">
          <a:extLst>
            <a:ext uri="{FF2B5EF4-FFF2-40B4-BE49-F238E27FC236}">
              <a16:creationId xmlns:a16="http://schemas.microsoft.com/office/drawing/2014/main" id="{00000000-0008-0000-1200-00000A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608724" y="1535952"/>
          <a:ext cx="784225" cy="1320800"/>
        </a:xfrm>
        <a:prstGeom prst="rect">
          <a:avLst/>
        </a:prstGeom>
        <a:noFill/>
        <a:ln>
          <a:solidFill>
            <a:srgbClr val="FF0000"/>
          </a:solidFill>
        </a:ln>
        <a:extLst>
          <a:ext uri="{909E8E84-426E-40DD-AFC4-6F175D3DCCD1}">
            <a14:hiddenFill xmlns:a14="http://schemas.microsoft.com/office/drawing/2010/main">
              <a:solidFill>
                <a:srgbClr val="FFFFFF"/>
              </a:solidFill>
            </a14:hiddenFill>
          </a:ext>
        </a:extLst>
      </xdr:spPr>
    </xdr:pic>
    <xdr:clientData/>
  </xdr:twoCellAnchor>
  <xdr:twoCellAnchor>
    <xdr:from>
      <xdr:col>3</xdr:col>
      <xdr:colOff>880830</xdr:colOff>
      <xdr:row>23</xdr:row>
      <xdr:rowOff>149678</xdr:rowOff>
    </xdr:from>
    <xdr:to>
      <xdr:col>3</xdr:col>
      <xdr:colOff>1401536</xdr:colOff>
      <xdr:row>23</xdr:row>
      <xdr:rowOff>155121</xdr:rowOff>
    </xdr:to>
    <xdr:cxnSp macro="">
      <xdr:nvCxnSpPr>
        <xdr:cNvPr id="11" name="Straight Arrow Connector 10">
          <a:extLst>
            <a:ext uri="{FF2B5EF4-FFF2-40B4-BE49-F238E27FC236}">
              <a16:creationId xmlns:a16="http://schemas.microsoft.com/office/drawing/2014/main" id="{00000000-0008-0000-1200-00000B000000}"/>
            </a:ext>
          </a:extLst>
        </xdr:cNvPr>
        <xdr:cNvCxnSpPr/>
      </xdr:nvCxnSpPr>
      <xdr:spPr>
        <a:xfrm flipV="1">
          <a:off x="4255855" y="7455353"/>
          <a:ext cx="520706" cy="5443"/>
        </a:xfrm>
        <a:prstGeom prst="straightConnector1">
          <a:avLst/>
        </a:prstGeom>
        <a:ln w="50800">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oneCellAnchor>
    <xdr:from>
      <xdr:col>2</xdr:col>
      <xdr:colOff>349145</xdr:colOff>
      <xdr:row>28</xdr:row>
      <xdr:rowOff>45355</xdr:rowOff>
    </xdr:from>
    <xdr:ext cx="3108882" cy="1222827"/>
    <xdr:pic>
      <xdr:nvPicPr>
        <xdr:cNvPr id="12" name="Picture 11">
          <a:extLst>
            <a:ext uri="{FF2B5EF4-FFF2-40B4-BE49-F238E27FC236}">
              <a16:creationId xmlns:a16="http://schemas.microsoft.com/office/drawing/2014/main" id="{00000000-0008-0000-1200-00000C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58720" y="8287655"/>
          <a:ext cx="3108882" cy="122282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9072</xdr:colOff>
      <xdr:row>21</xdr:row>
      <xdr:rowOff>117928</xdr:rowOff>
    </xdr:from>
    <xdr:ext cx="1617738" cy="530513"/>
    <xdr:pic>
      <xdr:nvPicPr>
        <xdr:cNvPr id="13" name="Picture 12" descr="A close up of a logo&#10;&#10;Description automatically generated">
          <a:extLst>
            <a:ext uri="{FF2B5EF4-FFF2-40B4-BE49-F238E27FC236}">
              <a16:creationId xmlns:a16="http://schemas.microsoft.com/office/drawing/2014/main" id="{00000000-0008-0000-1200-00000D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83697" y="7048953"/>
          <a:ext cx="1617738" cy="530513"/>
        </a:xfrm>
        <a:prstGeom prst="rect">
          <a:avLst/>
        </a:prstGeom>
      </xdr:spPr>
    </xdr:pic>
    <xdr:clientData/>
  </xdr:oneCellAnchor>
  <xdr:oneCellAnchor>
    <xdr:from>
      <xdr:col>3</xdr:col>
      <xdr:colOff>222251</xdr:colOff>
      <xdr:row>21</xdr:row>
      <xdr:rowOff>109274</xdr:rowOff>
    </xdr:from>
    <xdr:ext cx="925286" cy="925286"/>
    <xdr:pic>
      <xdr:nvPicPr>
        <xdr:cNvPr id="14" name="Picture 13" descr="A green and white logo&#10;&#10;Description automatically generated">
          <a:extLst>
            <a:ext uri="{FF2B5EF4-FFF2-40B4-BE49-F238E27FC236}">
              <a16:creationId xmlns:a16="http://schemas.microsoft.com/office/drawing/2014/main" id="{00000000-0008-0000-1200-00000E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3597276" y="7040299"/>
          <a:ext cx="925286" cy="925286"/>
        </a:xfrm>
        <a:prstGeom prst="rect">
          <a:avLst/>
        </a:prstGeom>
      </xdr:spPr>
    </xdr:pic>
    <xdr:clientData/>
  </xdr:oneCellAnchor>
  <xdr:twoCellAnchor>
    <xdr:from>
      <xdr:col>2</xdr:col>
      <xdr:colOff>2760434</xdr:colOff>
      <xdr:row>23</xdr:row>
      <xdr:rowOff>147864</xdr:rowOff>
    </xdr:from>
    <xdr:to>
      <xdr:col>3</xdr:col>
      <xdr:colOff>415470</xdr:colOff>
      <xdr:row>23</xdr:row>
      <xdr:rowOff>156936</xdr:rowOff>
    </xdr:to>
    <xdr:cxnSp macro="">
      <xdr:nvCxnSpPr>
        <xdr:cNvPr id="15" name="Straight Arrow Connector 14">
          <a:extLst>
            <a:ext uri="{FF2B5EF4-FFF2-40B4-BE49-F238E27FC236}">
              <a16:creationId xmlns:a16="http://schemas.microsoft.com/office/drawing/2014/main" id="{00000000-0008-0000-1200-00000F000000}"/>
            </a:ext>
          </a:extLst>
        </xdr:cNvPr>
        <xdr:cNvCxnSpPr/>
      </xdr:nvCxnSpPr>
      <xdr:spPr>
        <a:xfrm flipV="1">
          <a:off x="3170009" y="7453539"/>
          <a:ext cx="620486" cy="9072"/>
        </a:xfrm>
        <a:prstGeom prst="straightConnector1">
          <a:avLst/>
        </a:prstGeom>
        <a:ln w="50800">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3</xdr:col>
      <xdr:colOff>480787</xdr:colOff>
      <xdr:row>29</xdr:row>
      <xdr:rowOff>18143</xdr:rowOff>
    </xdr:from>
    <xdr:to>
      <xdr:col>3</xdr:col>
      <xdr:colOff>1623786</xdr:colOff>
      <xdr:row>29</xdr:row>
      <xdr:rowOff>18144</xdr:rowOff>
    </xdr:to>
    <xdr:cxnSp macro="">
      <xdr:nvCxnSpPr>
        <xdr:cNvPr id="16" name="Straight Arrow Connector 15">
          <a:extLst>
            <a:ext uri="{FF2B5EF4-FFF2-40B4-BE49-F238E27FC236}">
              <a16:creationId xmlns:a16="http://schemas.microsoft.com/office/drawing/2014/main" id="{00000000-0008-0000-1200-000010000000}"/>
            </a:ext>
          </a:extLst>
        </xdr:cNvPr>
        <xdr:cNvCxnSpPr/>
      </xdr:nvCxnSpPr>
      <xdr:spPr>
        <a:xfrm flipH="1">
          <a:off x="3855812" y="8447768"/>
          <a:ext cx="1142999" cy="1"/>
        </a:xfrm>
        <a:prstGeom prst="straightConnector1">
          <a:avLst/>
        </a:prstGeom>
        <a:ln w="50800">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oneCellAnchor>
    <xdr:from>
      <xdr:col>3</xdr:col>
      <xdr:colOff>1310827</xdr:colOff>
      <xdr:row>26</xdr:row>
      <xdr:rowOff>68218</xdr:rowOff>
    </xdr:from>
    <xdr:ext cx="3156856" cy="1509510"/>
    <xdr:pic>
      <xdr:nvPicPr>
        <xdr:cNvPr id="17" name="Picture 16" descr="A screenshot of a computer&#10;&#10;Description automatically generated">
          <a:extLst>
            <a:ext uri="{FF2B5EF4-FFF2-40B4-BE49-F238E27FC236}">
              <a16:creationId xmlns:a16="http://schemas.microsoft.com/office/drawing/2014/main" id="{00000000-0008-0000-1200-000011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685852" y="7935868"/>
          <a:ext cx="3156856" cy="1509510"/>
        </a:xfrm>
        <a:prstGeom prst="rect">
          <a:avLst/>
        </a:prstGeom>
      </xdr:spPr>
    </xdr:pic>
    <xdr:clientData/>
  </xdr:oneCellAnchor>
  <xdr:oneCellAnchor>
    <xdr:from>
      <xdr:col>2</xdr:col>
      <xdr:colOff>1868715</xdr:colOff>
      <xdr:row>21</xdr:row>
      <xdr:rowOff>49897</xdr:rowOff>
    </xdr:from>
    <xdr:ext cx="1143000" cy="991215"/>
    <xdr:pic>
      <xdr:nvPicPr>
        <xdr:cNvPr id="18" name="Picture 17" descr="A diagram of a graph and a chart&#10;&#10;Description automatically generated with medium confidence">
          <a:extLst>
            <a:ext uri="{FF2B5EF4-FFF2-40B4-BE49-F238E27FC236}">
              <a16:creationId xmlns:a16="http://schemas.microsoft.com/office/drawing/2014/main" id="{00000000-0008-0000-1200-000012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2278290" y="6980922"/>
          <a:ext cx="1143000" cy="991215"/>
        </a:xfrm>
        <a:prstGeom prst="rect">
          <a:avLst/>
        </a:prstGeom>
      </xdr:spPr>
    </xdr:pic>
    <xdr:clientData/>
  </xdr:oneCellAnchor>
  <xdr:twoCellAnchor>
    <xdr:from>
      <xdr:col>2</xdr:col>
      <xdr:colOff>1274536</xdr:colOff>
      <xdr:row>23</xdr:row>
      <xdr:rowOff>140607</xdr:rowOff>
    </xdr:from>
    <xdr:to>
      <xdr:col>2</xdr:col>
      <xdr:colOff>1895929</xdr:colOff>
      <xdr:row>23</xdr:row>
      <xdr:rowOff>149679</xdr:rowOff>
    </xdr:to>
    <xdr:cxnSp macro="">
      <xdr:nvCxnSpPr>
        <xdr:cNvPr id="19" name="Straight Arrow Connector 18">
          <a:extLst>
            <a:ext uri="{FF2B5EF4-FFF2-40B4-BE49-F238E27FC236}">
              <a16:creationId xmlns:a16="http://schemas.microsoft.com/office/drawing/2014/main" id="{00000000-0008-0000-1200-000013000000}"/>
            </a:ext>
          </a:extLst>
        </xdr:cNvPr>
        <xdr:cNvCxnSpPr/>
      </xdr:nvCxnSpPr>
      <xdr:spPr>
        <a:xfrm flipV="1">
          <a:off x="1684111" y="7446282"/>
          <a:ext cx="621393" cy="9072"/>
        </a:xfrm>
        <a:prstGeom prst="straightConnector1">
          <a:avLst/>
        </a:prstGeom>
        <a:ln w="50800">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2</xdr:col>
      <xdr:colOff>1470682</xdr:colOff>
      <xdr:row>20</xdr:row>
      <xdr:rowOff>54424</xdr:rowOff>
    </xdr:from>
    <xdr:to>
      <xdr:col>2</xdr:col>
      <xdr:colOff>1959428</xdr:colOff>
      <xdr:row>22</xdr:row>
      <xdr:rowOff>81639</xdr:rowOff>
    </xdr:to>
    <xdr:pic>
      <xdr:nvPicPr>
        <xdr:cNvPr id="20" name="Picture 19" descr="A logo of a company&#10;&#10;Description automatically generated">
          <a:extLst>
            <a:ext uri="{FF2B5EF4-FFF2-40B4-BE49-F238E27FC236}">
              <a16:creationId xmlns:a16="http://schemas.microsoft.com/office/drawing/2014/main" id="{00000000-0008-0000-1200-00001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4796" t="13792" r="26423" b="15071"/>
        <a:stretch/>
      </xdr:blipFill>
      <xdr:spPr>
        <a:xfrm>
          <a:off x="1880257" y="6798124"/>
          <a:ext cx="488746" cy="401865"/>
        </a:xfrm>
        <a:prstGeom prst="rect">
          <a:avLst/>
        </a:prstGeom>
        <a:ln>
          <a:solidFill>
            <a:schemeClr val="accent1"/>
          </a:solidFill>
        </a:ln>
      </xdr:spPr>
    </xdr:pic>
    <xdr:clientData/>
  </xdr:twoCellAnchor>
  <xdr:twoCellAnchor editAs="oneCell">
    <xdr:from>
      <xdr:col>6</xdr:col>
      <xdr:colOff>150000</xdr:colOff>
      <xdr:row>19</xdr:row>
      <xdr:rowOff>150000</xdr:rowOff>
    </xdr:from>
    <xdr:to>
      <xdr:col>6</xdr:col>
      <xdr:colOff>3480575</xdr:colOff>
      <xdr:row>22</xdr:row>
      <xdr:rowOff>15743</xdr:rowOff>
    </xdr:to>
    <xdr:pic>
      <xdr:nvPicPr>
        <xdr:cNvPr id="21" name="Picture 20" descr="A blue rectangular sign with white text&#10;&#10;Description automatically generated">
          <a:extLst>
            <a:ext uri="{FF2B5EF4-FFF2-40B4-BE49-F238E27FC236}">
              <a16:creationId xmlns:a16="http://schemas.microsoft.com/office/drawing/2014/main" id="{00000000-0008-0000-1200-000015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9421000" y="6331725"/>
          <a:ext cx="3330575" cy="802368"/>
        </a:xfrm>
        <a:prstGeom prst="rect">
          <a:avLst/>
        </a:prstGeom>
      </xdr:spPr>
    </xdr:pic>
    <xdr:clientData/>
  </xdr:twoCellAnchor>
  <xdr:twoCellAnchor editAs="oneCell">
    <xdr:from>
      <xdr:col>6</xdr:col>
      <xdr:colOff>300000</xdr:colOff>
      <xdr:row>19</xdr:row>
      <xdr:rowOff>300000</xdr:rowOff>
    </xdr:from>
    <xdr:to>
      <xdr:col>6</xdr:col>
      <xdr:colOff>3602000</xdr:colOff>
      <xdr:row>22</xdr:row>
      <xdr:rowOff>153043</xdr:rowOff>
    </xdr:to>
    <xdr:pic>
      <xdr:nvPicPr>
        <xdr:cNvPr id="22" name="Picture 21" descr="A blue and white sign with white text&#10;&#10;Description automatically generated">
          <a:extLst>
            <a:ext uri="{FF2B5EF4-FFF2-40B4-BE49-F238E27FC236}">
              <a16:creationId xmlns:a16="http://schemas.microsoft.com/office/drawing/2014/main" id="{00000000-0008-0000-1200-000016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9571000" y="6481725"/>
          <a:ext cx="3302000" cy="789668"/>
        </a:xfrm>
        <a:prstGeom prst="rect">
          <a:avLst/>
        </a:prstGeom>
      </xdr:spPr>
    </xdr:pic>
    <xdr:clientData/>
  </xdr:twoCellAnchor>
  <xdr:twoCellAnchor editAs="oneCell">
    <xdr:from>
      <xdr:col>3</xdr:col>
      <xdr:colOff>2018393</xdr:colOff>
      <xdr:row>22</xdr:row>
      <xdr:rowOff>59055</xdr:rowOff>
    </xdr:from>
    <xdr:to>
      <xdr:col>3</xdr:col>
      <xdr:colOff>3549648</xdr:colOff>
      <xdr:row>25</xdr:row>
      <xdr:rowOff>182237</xdr:rowOff>
    </xdr:to>
    <xdr:pic>
      <xdr:nvPicPr>
        <xdr:cNvPr id="23" name="Picture 22" descr="A purple and white sign with black text&#10;&#10;Description automatically generated">
          <a:extLst>
            <a:ext uri="{FF2B5EF4-FFF2-40B4-BE49-F238E27FC236}">
              <a16:creationId xmlns:a16="http://schemas.microsoft.com/office/drawing/2014/main" id="{00000000-0008-0000-1200-000017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5393418" y="7177405"/>
          <a:ext cx="1531255" cy="685157"/>
        </a:xfrm>
        <a:prstGeom prst="rect">
          <a:avLst/>
        </a:prstGeom>
      </xdr:spPr>
    </xdr:pic>
    <xdr:clientData/>
  </xdr:twoCellAnchor>
  <xdr:twoCellAnchor editAs="oneCell">
    <xdr:from>
      <xdr:col>3</xdr:col>
      <xdr:colOff>1211862</xdr:colOff>
      <xdr:row>7</xdr:row>
      <xdr:rowOff>52458</xdr:rowOff>
    </xdr:from>
    <xdr:to>
      <xdr:col>3</xdr:col>
      <xdr:colOff>4447763</xdr:colOff>
      <xdr:row>11</xdr:row>
      <xdr:rowOff>37951</xdr:rowOff>
    </xdr:to>
    <xdr:pic>
      <xdr:nvPicPr>
        <xdr:cNvPr id="24" name="Picture 23">
          <a:extLst>
            <a:ext uri="{FF2B5EF4-FFF2-40B4-BE49-F238E27FC236}">
              <a16:creationId xmlns:a16="http://schemas.microsoft.com/office/drawing/2014/main" id="{00000000-0008-0000-1200-000018000000}"/>
            </a:ext>
          </a:extLst>
        </xdr:cNvPr>
        <xdr:cNvPicPr>
          <a:picLocks noChangeAspect="1"/>
        </xdr:cNvPicPr>
      </xdr:nvPicPr>
      <xdr:blipFill>
        <a:blip xmlns:r="http://schemas.openxmlformats.org/officeDocument/2006/relationships" r:embed="rId14"/>
        <a:stretch>
          <a:fillRect/>
        </a:stretch>
      </xdr:blipFill>
      <xdr:spPr>
        <a:xfrm>
          <a:off x="4586887" y="1738383"/>
          <a:ext cx="3235901" cy="73479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2</xdr:col>
      <xdr:colOff>2214288</xdr:colOff>
      <xdr:row>5</xdr:row>
      <xdr:rowOff>59764</xdr:rowOff>
    </xdr:from>
    <xdr:to>
      <xdr:col>3</xdr:col>
      <xdr:colOff>1016000</xdr:colOff>
      <xdr:row>5</xdr:row>
      <xdr:rowOff>68101</xdr:rowOff>
    </xdr:to>
    <xdr:cxnSp macro="">
      <xdr:nvCxnSpPr>
        <xdr:cNvPr id="2" name="Straight Arrow Connector 1">
          <a:extLst>
            <a:ext uri="{FF2B5EF4-FFF2-40B4-BE49-F238E27FC236}">
              <a16:creationId xmlns:a16="http://schemas.microsoft.com/office/drawing/2014/main" id="{00000000-0008-0000-1300-000002000000}"/>
            </a:ext>
          </a:extLst>
        </xdr:cNvPr>
        <xdr:cNvCxnSpPr/>
      </xdr:nvCxnSpPr>
      <xdr:spPr>
        <a:xfrm flipV="1">
          <a:off x="2623863" y="999564"/>
          <a:ext cx="3449912" cy="8337"/>
        </a:xfrm>
        <a:prstGeom prst="straightConnector1">
          <a:avLst/>
        </a:prstGeom>
        <a:ln w="50800">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33617</xdr:colOff>
      <xdr:row>4</xdr:row>
      <xdr:rowOff>127972</xdr:rowOff>
    </xdr:from>
    <xdr:to>
      <xdr:col>2</xdr:col>
      <xdr:colOff>1125624</xdr:colOff>
      <xdr:row>6</xdr:row>
      <xdr:rowOff>159695</xdr:rowOff>
    </xdr:to>
    <xdr:pic>
      <xdr:nvPicPr>
        <xdr:cNvPr id="3" name="Picture 2" descr="A screenshot of a computer&#10;&#10;Description automatically generated">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8242" y="880447"/>
          <a:ext cx="1326957" cy="406373"/>
        </a:xfrm>
        <a:prstGeom prst="rect">
          <a:avLst/>
        </a:prstGeom>
        <a:ln>
          <a:solidFill>
            <a:schemeClr val="tx1"/>
          </a:solidFill>
        </a:ln>
      </xdr:spPr>
    </xdr:pic>
    <xdr:clientData/>
  </xdr:twoCellAnchor>
  <xdr:twoCellAnchor editAs="oneCell">
    <xdr:from>
      <xdr:col>3</xdr:col>
      <xdr:colOff>986117</xdr:colOff>
      <xdr:row>5</xdr:row>
      <xdr:rowOff>2466</xdr:rowOff>
    </xdr:from>
    <xdr:to>
      <xdr:col>3</xdr:col>
      <xdr:colOff>4359088</xdr:colOff>
      <xdr:row>14</xdr:row>
      <xdr:rowOff>93280</xdr:rowOff>
    </xdr:to>
    <xdr:pic>
      <xdr:nvPicPr>
        <xdr:cNvPr id="4" name="Picture 3" descr="A screenshot of a computer&#10;&#10;Description automatically generated">
          <a:extLst>
            <a:ext uri="{FF2B5EF4-FFF2-40B4-BE49-F238E27FC236}">
              <a16:creationId xmlns:a16="http://schemas.microsoft.com/office/drawing/2014/main" id="{00000000-0008-0000-13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43892" y="942266"/>
          <a:ext cx="3372971" cy="1776739"/>
        </a:xfrm>
        <a:prstGeom prst="rect">
          <a:avLst/>
        </a:prstGeom>
      </xdr:spPr>
    </xdr:pic>
    <xdr:clientData/>
  </xdr:twoCellAnchor>
  <xdr:twoCellAnchor editAs="oneCell">
    <xdr:from>
      <xdr:col>2</xdr:col>
      <xdr:colOff>1276405</xdr:colOff>
      <xdr:row>10</xdr:row>
      <xdr:rowOff>11139</xdr:rowOff>
    </xdr:from>
    <xdr:to>
      <xdr:col>3</xdr:col>
      <xdr:colOff>387804</xdr:colOff>
      <xdr:row>21</xdr:row>
      <xdr:rowOff>97722</xdr:rowOff>
    </xdr:to>
    <xdr:pic>
      <xdr:nvPicPr>
        <xdr:cNvPr id="5" name="Picture 4" descr="A screenshot of a computer&#10;&#10;Description automatically generated">
          <a:extLst>
            <a:ext uri="{FF2B5EF4-FFF2-40B4-BE49-F238E27FC236}">
              <a16:creationId xmlns:a16="http://schemas.microsoft.com/office/drawing/2014/main" id="{00000000-0008-0000-13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685980" y="1887564"/>
          <a:ext cx="3759599" cy="2147158"/>
        </a:xfrm>
        <a:prstGeom prst="rect">
          <a:avLst/>
        </a:prstGeom>
        <a:ln>
          <a:solidFill>
            <a:schemeClr val="tx1"/>
          </a:solidFill>
        </a:ln>
      </xdr:spPr>
    </xdr:pic>
    <xdr:clientData/>
  </xdr:twoCellAnchor>
  <xdr:oneCellAnchor>
    <xdr:from>
      <xdr:col>2</xdr:col>
      <xdr:colOff>1365275</xdr:colOff>
      <xdr:row>4</xdr:row>
      <xdr:rowOff>107840</xdr:rowOff>
    </xdr:from>
    <xdr:ext cx="1143000" cy="991215"/>
    <xdr:pic>
      <xdr:nvPicPr>
        <xdr:cNvPr id="6" name="Picture 5" descr="A diagram of a graph and a chart&#10;&#10;Description automatically generated with medium confidence">
          <a:extLst>
            <a:ext uri="{FF2B5EF4-FFF2-40B4-BE49-F238E27FC236}">
              <a16:creationId xmlns:a16="http://schemas.microsoft.com/office/drawing/2014/main" id="{00000000-0008-0000-13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774850" y="860315"/>
          <a:ext cx="1143000" cy="991215"/>
        </a:xfrm>
        <a:prstGeom prst="rect">
          <a:avLst/>
        </a:prstGeom>
      </xdr:spPr>
    </xdr:pic>
    <xdr:clientData/>
  </xdr:oneCellAnchor>
  <xdr:twoCellAnchor>
    <xdr:from>
      <xdr:col>2</xdr:col>
      <xdr:colOff>720912</xdr:colOff>
      <xdr:row>5</xdr:row>
      <xdr:rowOff>63511</xdr:rowOff>
    </xdr:from>
    <xdr:to>
      <xdr:col>2</xdr:col>
      <xdr:colOff>1342305</xdr:colOff>
      <xdr:row>5</xdr:row>
      <xdr:rowOff>72583</xdr:rowOff>
    </xdr:to>
    <xdr:cxnSp macro="">
      <xdr:nvCxnSpPr>
        <xdr:cNvPr id="7" name="Straight Arrow Connector 6">
          <a:extLst>
            <a:ext uri="{FF2B5EF4-FFF2-40B4-BE49-F238E27FC236}">
              <a16:creationId xmlns:a16="http://schemas.microsoft.com/office/drawing/2014/main" id="{00000000-0008-0000-1300-000007000000}"/>
            </a:ext>
          </a:extLst>
        </xdr:cNvPr>
        <xdr:cNvCxnSpPr/>
      </xdr:nvCxnSpPr>
      <xdr:spPr>
        <a:xfrm flipV="1">
          <a:off x="1130487" y="1003311"/>
          <a:ext cx="621393" cy="9072"/>
        </a:xfrm>
        <a:prstGeom prst="straightConnector1">
          <a:avLst/>
        </a:prstGeom>
        <a:ln w="50800">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2</xdr:col>
      <xdr:colOff>446736</xdr:colOff>
      <xdr:row>7</xdr:row>
      <xdr:rowOff>38188</xdr:rowOff>
    </xdr:from>
    <xdr:to>
      <xdr:col>2</xdr:col>
      <xdr:colOff>1295523</xdr:colOff>
      <xdr:row>9</xdr:row>
      <xdr:rowOff>136606</xdr:rowOff>
    </xdr:to>
    <xdr:pic>
      <xdr:nvPicPr>
        <xdr:cNvPr id="8" name="Picture 7" descr="A logo of a company&#10;&#10;Description automatically generated">
          <a:extLst>
            <a:ext uri="{FF2B5EF4-FFF2-40B4-BE49-F238E27FC236}">
              <a16:creationId xmlns:a16="http://schemas.microsoft.com/office/drawing/2014/main" id="{00000000-0008-0000-1300-000008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856311" y="1352638"/>
          <a:ext cx="848787" cy="473068"/>
        </a:xfrm>
        <a:prstGeom prst="rect">
          <a:avLst/>
        </a:prstGeom>
      </xdr:spPr>
    </xdr:pic>
    <xdr:clientData/>
  </xdr:twoCellAnchor>
  <xdr:twoCellAnchor editAs="oneCell">
    <xdr:from>
      <xdr:col>2</xdr:col>
      <xdr:colOff>622461</xdr:colOff>
      <xdr:row>9</xdr:row>
      <xdr:rowOff>136605</xdr:rowOff>
    </xdr:from>
    <xdr:to>
      <xdr:col>2</xdr:col>
      <xdr:colOff>1134196</xdr:colOff>
      <xdr:row>10</xdr:row>
      <xdr:rowOff>112083</xdr:rowOff>
    </xdr:to>
    <xdr:pic>
      <xdr:nvPicPr>
        <xdr:cNvPr id="9" name="Picture 8">
          <a:extLst>
            <a:ext uri="{FF2B5EF4-FFF2-40B4-BE49-F238E27FC236}">
              <a16:creationId xmlns:a16="http://schemas.microsoft.com/office/drawing/2014/main" id="{00000000-0008-0000-1300-000009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032036" y="1825705"/>
          <a:ext cx="511735" cy="1628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332441</xdr:colOff>
      <xdr:row>8</xdr:row>
      <xdr:rowOff>33617</xdr:rowOff>
    </xdr:from>
    <xdr:to>
      <xdr:col>3</xdr:col>
      <xdr:colOff>1109382</xdr:colOff>
      <xdr:row>10</xdr:row>
      <xdr:rowOff>179294</xdr:rowOff>
    </xdr:to>
    <xdr:cxnSp macro="">
      <xdr:nvCxnSpPr>
        <xdr:cNvPr id="10" name="Straight Arrow Connector 9">
          <a:extLst>
            <a:ext uri="{FF2B5EF4-FFF2-40B4-BE49-F238E27FC236}">
              <a16:creationId xmlns:a16="http://schemas.microsoft.com/office/drawing/2014/main" id="{00000000-0008-0000-1300-00000A000000}"/>
            </a:ext>
          </a:extLst>
        </xdr:cNvPr>
        <xdr:cNvCxnSpPr/>
      </xdr:nvCxnSpPr>
      <xdr:spPr>
        <a:xfrm flipH="1">
          <a:off x="5390216" y="1535392"/>
          <a:ext cx="776941" cy="520327"/>
        </a:xfrm>
        <a:prstGeom prst="straightConnector1">
          <a:avLst/>
        </a:prstGeom>
        <a:ln w="50800">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2</xdr:col>
      <xdr:colOff>371137</xdr:colOff>
      <xdr:row>27</xdr:row>
      <xdr:rowOff>31766</xdr:rowOff>
    </xdr:from>
    <xdr:to>
      <xdr:col>2</xdr:col>
      <xdr:colOff>3303998</xdr:colOff>
      <xdr:row>36</xdr:row>
      <xdr:rowOff>136072</xdr:rowOff>
    </xdr:to>
    <xdr:pic>
      <xdr:nvPicPr>
        <xdr:cNvPr id="11" name="Picture 10" descr="A screenshot of a computer&#10;&#10;Description automatically generated">
          <a:extLst>
            <a:ext uri="{FF2B5EF4-FFF2-40B4-BE49-F238E27FC236}">
              <a16:creationId xmlns:a16="http://schemas.microsoft.com/office/drawing/2014/main" id="{00000000-0008-0000-1300-00000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80712" y="5165741"/>
          <a:ext cx="2932861" cy="1790231"/>
        </a:xfrm>
        <a:prstGeom prst="rect">
          <a:avLst/>
        </a:prstGeom>
        <a:ln>
          <a:solidFill>
            <a:schemeClr val="tx1"/>
          </a:solidFill>
        </a:ln>
      </xdr:spPr>
    </xdr:pic>
    <xdr:clientData/>
  </xdr:twoCellAnchor>
  <xdr:twoCellAnchor editAs="oneCell">
    <xdr:from>
      <xdr:col>1</xdr:col>
      <xdr:colOff>58964</xdr:colOff>
      <xdr:row>25</xdr:row>
      <xdr:rowOff>68038</xdr:rowOff>
    </xdr:from>
    <xdr:to>
      <xdr:col>2</xdr:col>
      <xdr:colOff>290286</xdr:colOff>
      <xdr:row>27</xdr:row>
      <xdr:rowOff>163286</xdr:rowOff>
    </xdr:to>
    <xdr:pic>
      <xdr:nvPicPr>
        <xdr:cNvPr id="12" name="Picture 11" descr="A logo of a company&#10;&#10;Description automatically generated">
          <a:extLst>
            <a:ext uri="{FF2B5EF4-FFF2-40B4-BE49-F238E27FC236}">
              <a16:creationId xmlns:a16="http://schemas.microsoft.com/office/drawing/2014/main" id="{00000000-0008-0000-1300-00000C000000}"/>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20590" t="-1" r="24370" b="673"/>
        <a:stretch/>
      </xdr:blipFill>
      <xdr:spPr>
        <a:xfrm>
          <a:off x="233589" y="4827363"/>
          <a:ext cx="466272" cy="469898"/>
        </a:xfrm>
        <a:prstGeom prst="rect">
          <a:avLst/>
        </a:prstGeom>
      </xdr:spPr>
    </xdr:pic>
    <xdr:clientData/>
  </xdr:twoCellAnchor>
  <xdr:twoCellAnchor editAs="oneCell">
    <xdr:from>
      <xdr:col>1</xdr:col>
      <xdr:colOff>62332</xdr:colOff>
      <xdr:row>28</xdr:row>
      <xdr:rowOff>45057</xdr:rowOff>
    </xdr:from>
    <xdr:to>
      <xdr:col>2</xdr:col>
      <xdr:colOff>338210</xdr:colOff>
      <xdr:row>29</xdr:row>
      <xdr:rowOff>20535</xdr:rowOff>
    </xdr:to>
    <xdr:pic>
      <xdr:nvPicPr>
        <xdr:cNvPr id="13" name="Picture 12">
          <a:extLst>
            <a:ext uri="{FF2B5EF4-FFF2-40B4-BE49-F238E27FC236}">
              <a16:creationId xmlns:a16="http://schemas.microsoft.com/office/drawing/2014/main" id="{00000000-0008-0000-1300-00000D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36957" y="5366357"/>
          <a:ext cx="510828" cy="1628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3336686</xdr:colOff>
      <xdr:row>25</xdr:row>
      <xdr:rowOff>58966</xdr:rowOff>
    </xdr:from>
    <xdr:to>
      <xdr:col>2</xdr:col>
      <xdr:colOff>4185473</xdr:colOff>
      <xdr:row>27</xdr:row>
      <xdr:rowOff>157382</xdr:rowOff>
    </xdr:to>
    <xdr:pic>
      <xdr:nvPicPr>
        <xdr:cNvPr id="14" name="Picture 13" descr="A logo of a company&#10;&#10;Description automatically generated">
          <a:extLst>
            <a:ext uri="{FF2B5EF4-FFF2-40B4-BE49-F238E27FC236}">
              <a16:creationId xmlns:a16="http://schemas.microsoft.com/office/drawing/2014/main" id="{00000000-0008-0000-1300-00000E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746261" y="4818291"/>
          <a:ext cx="848787" cy="473066"/>
        </a:xfrm>
        <a:prstGeom prst="rect">
          <a:avLst/>
        </a:prstGeom>
      </xdr:spPr>
    </xdr:pic>
    <xdr:clientData/>
  </xdr:twoCellAnchor>
  <xdr:twoCellAnchor editAs="oneCell">
    <xdr:from>
      <xdr:col>2</xdr:col>
      <xdr:colOff>3562136</xdr:colOff>
      <xdr:row>27</xdr:row>
      <xdr:rowOff>166754</xdr:rowOff>
    </xdr:from>
    <xdr:to>
      <xdr:col>2</xdr:col>
      <xdr:colOff>4111531</xdr:colOff>
      <xdr:row>29</xdr:row>
      <xdr:rowOff>133937</xdr:rowOff>
    </xdr:to>
    <xdr:pic>
      <xdr:nvPicPr>
        <xdr:cNvPr id="15" name="Picture 14">
          <a:extLst>
            <a:ext uri="{FF2B5EF4-FFF2-40B4-BE49-F238E27FC236}">
              <a16:creationId xmlns:a16="http://schemas.microsoft.com/office/drawing/2014/main" id="{00000000-0008-0000-1300-00000F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3971711" y="5300729"/>
          <a:ext cx="549395" cy="3418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4401515</xdr:colOff>
      <xdr:row>25</xdr:row>
      <xdr:rowOff>83775</xdr:rowOff>
    </xdr:from>
    <xdr:to>
      <xdr:col>3</xdr:col>
      <xdr:colOff>4549327</xdr:colOff>
      <xdr:row>36</xdr:row>
      <xdr:rowOff>104080</xdr:rowOff>
    </xdr:to>
    <xdr:pic>
      <xdr:nvPicPr>
        <xdr:cNvPr id="16" name="Picture 15" descr="A screenshot of a computer&#10;&#10;Description automatically generated">
          <a:extLst>
            <a:ext uri="{FF2B5EF4-FFF2-40B4-BE49-F238E27FC236}">
              <a16:creationId xmlns:a16="http://schemas.microsoft.com/office/drawing/2014/main" id="{00000000-0008-0000-1300-000010000000}"/>
            </a:ext>
          </a:extLst>
        </xdr:cNvPr>
        <xdr:cNvPicPr>
          <a:picLocks noChangeAspect="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b="9718"/>
        <a:stretch/>
      </xdr:blipFill>
      <xdr:spPr>
        <a:xfrm>
          <a:off x="4811090" y="4843100"/>
          <a:ext cx="4796012" cy="2080880"/>
        </a:xfrm>
        <a:prstGeom prst="rect">
          <a:avLst/>
        </a:prstGeom>
        <a:ln>
          <a:solidFill>
            <a:schemeClr val="tx1"/>
          </a:solidFill>
        </a:ln>
      </xdr:spPr>
    </xdr:pic>
    <xdr:clientData/>
  </xdr:twoCellAnchor>
  <xdr:twoCellAnchor editAs="oneCell">
    <xdr:from>
      <xdr:col>3</xdr:col>
      <xdr:colOff>52135</xdr:colOff>
      <xdr:row>40</xdr:row>
      <xdr:rowOff>74691</xdr:rowOff>
    </xdr:from>
    <xdr:to>
      <xdr:col>3</xdr:col>
      <xdr:colOff>3841750</xdr:colOff>
      <xdr:row>50</xdr:row>
      <xdr:rowOff>48747</xdr:rowOff>
    </xdr:to>
    <xdr:pic>
      <xdr:nvPicPr>
        <xdr:cNvPr id="17" name="Picture 16" descr="A screenshot of a computer&#10;&#10;Description automatically generated">
          <a:extLst>
            <a:ext uri="{FF2B5EF4-FFF2-40B4-BE49-F238E27FC236}">
              <a16:creationId xmlns:a16="http://schemas.microsoft.com/office/drawing/2014/main" id="{00000000-0008-0000-1300-000011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5109910" y="7643891"/>
          <a:ext cx="3789615" cy="1847306"/>
        </a:xfrm>
        <a:prstGeom prst="rect">
          <a:avLst/>
        </a:prstGeom>
        <a:ln>
          <a:solidFill>
            <a:schemeClr val="tx1"/>
          </a:solidFill>
        </a:ln>
      </xdr:spPr>
    </xdr:pic>
    <xdr:clientData/>
  </xdr:twoCellAnchor>
  <xdr:twoCellAnchor editAs="oneCell">
    <xdr:from>
      <xdr:col>2</xdr:col>
      <xdr:colOff>36283</xdr:colOff>
      <xdr:row>52</xdr:row>
      <xdr:rowOff>75422</xdr:rowOff>
    </xdr:from>
    <xdr:to>
      <xdr:col>2</xdr:col>
      <xdr:colOff>3767657</xdr:colOff>
      <xdr:row>62</xdr:row>
      <xdr:rowOff>112808</xdr:rowOff>
    </xdr:to>
    <xdr:pic>
      <xdr:nvPicPr>
        <xdr:cNvPr id="18" name="Picture 17" descr="A screenshot of a computer&#10;&#10;Description automatically generated">
          <a:extLst>
            <a:ext uri="{FF2B5EF4-FFF2-40B4-BE49-F238E27FC236}">
              <a16:creationId xmlns:a16="http://schemas.microsoft.com/office/drawing/2014/main" id="{00000000-0008-0000-1300-000012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45858" y="9892522"/>
          <a:ext cx="3731374" cy="1910636"/>
        </a:xfrm>
        <a:prstGeom prst="rect">
          <a:avLst/>
        </a:prstGeom>
      </xdr:spPr>
    </xdr:pic>
    <xdr:clientData/>
  </xdr:twoCellAnchor>
  <xdr:twoCellAnchor editAs="oneCell">
    <xdr:from>
      <xdr:col>3</xdr:col>
      <xdr:colOff>21030</xdr:colOff>
      <xdr:row>52</xdr:row>
      <xdr:rowOff>112967</xdr:rowOff>
    </xdr:from>
    <xdr:to>
      <xdr:col>3</xdr:col>
      <xdr:colOff>4435930</xdr:colOff>
      <xdr:row>59</xdr:row>
      <xdr:rowOff>123922</xdr:rowOff>
    </xdr:to>
    <xdr:pic>
      <xdr:nvPicPr>
        <xdr:cNvPr id="19" name="Picture 18" descr="A screenshot of a computer&#10;&#10;Description automatically generated">
          <a:extLst>
            <a:ext uri="{FF2B5EF4-FFF2-40B4-BE49-F238E27FC236}">
              <a16:creationId xmlns:a16="http://schemas.microsoft.com/office/drawing/2014/main" id="{00000000-0008-0000-1300-000013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5078805" y="9930067"/>
          <a:ext cx="4414900" cy="1322230"/>
        </a:xfrm>
        <a:prstGeom prst="rect">
          <a:avLst/>
        </a:prstGeom>
      </xdr:spPr>
    </xdr:pic>
    <xdr:clientData/>
  </xdr:twoCellAnchor>
  <xdr:twoCellAnchor editAs="oneCell">
    <xdr:from>
      <xdr:col>2</xdr:col>
      <xdr:colOff>26147</xdr:colOff>
      <xdr:row>40</xdr:row>
      <xdr:rowOff>109124</xdr:rowOff>
    </xdr:from>
    <xdr:to>
      <xdr:col>2</xdr:col>
      <xdr:colOff>4340011</xdr:colOff>
      <xdr:row>50</xdr:row>
      <xdr:rowOff>58964</xdr:rowOff>
    </xdr:to>
    <xdr:pic>
      <xdr:nvPicPr>
        <xdr:cNvPr id="20" name="Picture 19" descr="A screenshot of a computer&#10;&#10;Description automatically generated">
          <a:extLst>
            <a:ext uri="{FF2B5EF4-FFF2-40B4-BE49-F238E27FC236}">
              <a16:creationId xmlns:a16="http://schemas.microsoft.com/office/drawing/2014/main" id="{00000000-0008-0000-1300-000014000000}"/>
            </a:ext>
          </a:extLst>
        </xdr:cNvPr>
        <xdr:cNvPicPr>
          <a:picLocks noChangeAspect="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b="7684"/>
        <a:stretch/>
      </xdr:blipFill>
      <xdr:spPr>
        <a:xfrm>
          <a:off x="435722" y="7678324"/>
          <a:ext cx="4313864" cy="1823090"/>
        </a:xfrm>
        <a:prstGeom prst="rect">
          <a:avLst/>
        </a:prstGeom>
        <a:ln>
          <a:solidFill>
            <a:schemeClr val="tx1"/>
          </a:solidFill>
        </a:ln>
      </xdr:spPr>
    </xdr:pic>
    <xdr:clientData/>
  </xdr:twoCellAnchor>
  <xdr:twoCellAnchor>
    <xdr:from>
      <xdr:col>2</xdr:col>
      <xdr:colOff>3502906</xdr:colOff>
      <xdr:row>31</xdr:row>
      <xdr:rowOff>117928</xdr:rowOff>
    </xdr:from>
    <xdr:to>
      <xdr:col>2</xdr:col>
      <xdr:colOff>4240894</xdr:colOff>
      <xdr:row>31</xdr:row>
      <xdr:rowOff>122464</xdr:rowOff>
    </xdr:to>
    <xdr:cxnSp macro="">
      <xdr:nvCxnSpPr>
        <xdr:cNvPr id="21" name="Straight Arrow Connector 20">
          <a:extLst>
            <a:ext uri="{FF2B5EF4-FFF2-40B4-BE49-F238E27FC236}">
              <a16:creationId xmlns:a16="http://schemas.microsoft.com/office/drawing/2014/main" id="{00000000-0008-0000-1300-000015000000}"/>
            </a:ext>
          </a:extLst>
        </xdr:cNvPr>
        <xdr:cNvCxnSpPr/>
      </xdr:nvCxnSpPr>
      <xdr:spPr>
        <a:xfrm flipV="1">
          <a:off x="3912481" y="6001203"/>
          <a:ext cx="737988" cy="4536"/>
        </a:xfrm>
        <a:prstGeom prst="straightConnector1">
          <a:avLst/>
        </a:prstGeom>
        <a:ln w="50800">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4186464</xdr:colOff>
      <xdr:row>36</xdr:row>
      <xdr:rowOff>0</xdr:rowOff>
    </xdr:from>
    <xdr:to>
      <xdr:col>2</xdr:col>
      <xdr:colOff>4513036</xdr:colOff>
      <xdr:row>40</xdr:row>
      <xdr:rowOff>45357</xdr:rowOff>
    </xdr:to>
    <xdr:cxnSp macro="">
      <xdr:nvCxnSpPr>
        <xdr:cNvPr id="22" name="Straight Arrow Connector 21">
          <a:extLst>
            <a:ext uri="{FF2B5EF4-FFF2-40B4-BE49-F238E27FC236}">
              <a16:creationId xmlns:a16="http://schemas.microsoft.com/office/drawing/2014/main" id="{00000000-0008-0000-1300-000016000000}"/>
            </a:ext>
          </a:extLst>
        </xdr:cNvPr>
        <xdr:cNvCxnSpPr/>
      </xdr:nvCxnSpPr>
      <xdr:spPr>
        <a:xfrm flipH="1">
          <a:off x="4596039" y="6819900"/>
          <a:ext cx="326572" cy="794657"/>
        </a:xfrm>
        <a:prstGeom prst="straightConnector1">
          <a:avLst/>
        </a:prstGeom>
        <a:ln w="50800">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3</xdr:col>
      <xdr:colOff>2267857</xdr:colOff>
      <xdr:row>34</xdr:row>
      <xdr:rowOff>95249</xdr:rowOff>
    </xdr:from>
    <xdr:to>
      <xdr:col>3</xdr:col>
      <xdr:colOff>2585358</xdr:colOff>
      <xdr:row>39</xdr:row>
      <xdr:rowOff>45357</xdr:rowOff>
    </xdr:to>
    <xdr:cxnSp macro="">
      <xdr:nvCxnSpPr>
        <xdr:cNvPr id="23" name="Straight Arrow Connector 22">
          <a:extLst>
            <a:ext uri="{FF2B5EF4-FFF2-40B4-BE49-F238E27FC236}">
              <a16:creationId xmlns:a16="http://schemas.microsoft.com/office/drawing/2014/main" id="{00000000-0008-0000-1300-000017000000}"/>
            </a:ext>
          </a:extLst>
        </xdr:cNvPr>
        <xdr:cNvCxnSpPr/>
      </xdr:nvCxnSpPr>
      <xdr:spPr>
        <a:xfrm flipH="1">
          <a:off x="7325632" y="6540499"/>
          <a:ext cx="317501" cy="886733"/>
        </a:xfrm>
        <a:prstGeom prst="straightConnector1">
          <a:avLst/>
        </a:prstGeom>
        <a:ln w="50800">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2</xdr:col>
      <xdr:colOff>49892</xdr:colOff>
      <xdr:row>52</xdr:row>
      <xdr:rowOff>86179</xdr:rowOff>
    </xdr:from>
    <xdr:to>
      <xdr:col>2</xdr:col>
      <xdr:colOff>507999</xdr:colOff>
      <xdr:row>54</xdr:row>
      <xdr:rowOff>113394</xdr:rowOff>
    </xdr:to>
    <xdr:pic>
      <xdr:nvPicPr>
        <xdr:cNvPr id="24" name="Picture 23" descr="A logo of a company&#10;&#10;Description automatically generated">
          <a:extLst>
            <a:ext uri="{FF2B5EF4-FFF2-40B4-BE49-F238E27FC236}">
              <a16:creationId xmlns:a16="http://schemas.microsoft.com/office/drawing/2014/main" id="{00000000-0008-0000-1300-000018000000}"/>
            </a:ext>
          </a:extLst>
        </xdr:cNvPr>
        <xdr:cNvPicPr>
          <a:picLocks noChangeAspect="1"/>
        </xdr:cNvPicPr>
      </xdr:nvPicPr>
      <xdr:blipFill rotWithShape="1">
        <a:blip xmlns:r="http://schemas.openxmlformats.org/officeDocument/2006/relationships" r:embed="rId14" cstate="print">
          <a:extLst>
            <a:ext uri="{28A0092B-C50C-407E-A947-70E740481C1C}">
              <a14:useLocalDpi xmlns:a14="http://schemas.microsoft.com/office/drawing/2010/main" val="0"/>
            </a:ext>
          </a:extLst>
        </a:blip>
        <a:srcRect l="22843" t="10769" r="25888" b="9463"/>
        <a:stretch/>
      </xdr:blipFill>
      <xdr:spPr>
        <a:xfrm>
          <a:off x="459467" y="9903279"/>
          <a:ext cx="458107" cy="401865"/>
        </a:xfrm>
        <a:prstGeom prst="rect">
          <a:avLst/>
        </a:prstGeom>
        <a:ln>
          <a:solidFill>
            <a:schemeClr val="accent1"/>
          </a:solidFill>
        </a:ln>
      </xdr:spPr>
    </xdr:pic>
    <xdr:clientData/>
  </xdr:twoCellAnchor>
  <xdr:twoCellAnchor editAs="oneCell">
    <xdr:from>
      <xdr:col>3</xdr:col>
      <xdr:colOff>31750</xdr:colOff>
      <xdr:row>52</xdr:row>
      <xdr:rowOff>145141</xdr:rowOff>
    </xdr:from>
    <xdr:to>
      <xdr:col>3</xdr:col>
      <xdr:colOff>498929</xdr:colOff>
      <xdr:row>55</xdr:row>
      <xdr:rowOff>54425</xdr:rowOff>
    </xdr:to>
    <xdr:pic>
      <xdr:nvPicPr>
        <xdr:cNvPr id="25" name="Picture 24" descr="A logo of a company&#10;&#10;Description automatically generated">
          <a:extLst>
            <a:ext uri="{FF2B5EF4-FFF2-40B4-BE49-F238E27FC236}">
              <a16:creationId xmlns:a16="http://schemas.microsoft.com/office/drawing/2014/main" id="{00000000-0008-0000-1300-000019000000}"/>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20590" t="-1" r="24370" b="673"/>
        <a:stretch/>
      </xdr:blipFill>
      <xdr:spPr>
        <a:xfrm>
          <a:off x="5089525" y="9962241"/>
          <a:ext cx="467179" cy="47125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129669</xdr:colOff>
      <xdr:row>7</xdr:row>
      <xdr:rowOff>66199</xdr:rowOff>
    </xdr:from>
    <xdr:to>
      <xdr:col>2</xdr:col>
      <xdr:colOff>1374589</xdr:colOff>
      <xdr:row>9</xdr:row>
      <xdr:rowOff>144510</xdr:rowOff>
    </xdr:to>
    <xdr:pic>
      <xdr:nvPicPr>
        <xdr:cNvPr id="2" name="Picture 1" descr="A close up of a website&#10;&#10;Description automatically generated">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4294" y="1631474"/>
          <a:ext cx="1479870" cy="452961"/>
        </a:xfrm>
        <a:prstGeom prst="rect">
          <a:avLst/>
        </a:prstGeom>
        <a:ln>
          <a:solidFill>
            <a:schemeClr val="tx1"/>
          </a:solidFill>
        </a:ln>
      </xdr:spPr>
    </xdr:pic>
    <xdr:clientData/>
  </xdr:twoCellAnchor>
  <xdr:twoCellAnchor editAs="oneCell">
    <xdr:from>
      <xdr:col>2</xdr:col>
      <xdr:colOff>8805</xdr:colOff>
      <xdr:row>15</xdr:row>
      <xdr:rowOff>80934</xdr:rowOff>
    </xdr:from>
    <xdr:to>
      <xdr:col>3</xdr:col>
      <xdr:colOff>3227294</xdr:colOff>
      <xdr:row>24</xdr:row>
      <xdr:rowOff>7471</xdr:rowOff>
    </xdr:to>
    <xdr:pic>
      <xdr:nvPicPr>
        <xdr:cNvPr id="3" name="Picture 2" descr="A screenshot of a computer&#10;&#10;Description automatically generated">
          <a:extLst>
            <a:ext uri="{FF2B5EF4-FFF2-40B4-BE49-F238E27FC236}">
              <a16:creationId xmlns:a16="http://schemas.microsoft.com/office/drawing/2014/main" id="{00000000-0008-0000-14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b="47969"/>
        <a:stretch/>
      </xdr:blipFill>
      <xdr:spPr>
        <a:xfrm>
          <a:off x="418380" y="3144809"/>
          <a:ext cx="6469689" cy="1612462"/>
        </a:xfrm>
        <a:prstGeom prst="rect">
          <a:avLst/>
        </a:prstGeom>
        <a:ln>
          <a:solidFill>
            <a:schemeClr val="tx1"/>
          </a:solidFill>
        </a:ln>
      </xdr:spPr>
    </xdr:pic>
    <xdr:clientData/>
  </xdr:twoCellAnchor>
  <xdr:twoCellAnchor editAs="oneCell">
    <xdr:from>
      <xdr:col>2</xdr:col>
      <xdr:colOff>1720910</xdr:colOff>
      <xdr:row>8</xdr:row>
      <xdr:rowOff>144079</xdr:rowOff>
    </xdr:from>
    <xdr:to>
      <xdr:col>2</xdr:col>
      <xdr:colOff>2689414</xdr:colOff>
      <xdr:row>12</xdr:row>
      <xdr:rowOff>98515</xdr:rowOff>
    </xdr:to>
    <xdr:pic>
      <xdr:nvPicPr>
        <xdr:cNvPr id="4" name="Picture 3" descr="A blue cloud with black squares&#10;&#10;Description automatically generated">
          <a:extLst>
            <a:ext uri="{FF2B5EF4-FFF2-40B4-BE49-F238E27FC236}">
              <a16:creationId xmlns:a16="http://schemas.microsoft.com/office/drawing/2014/main" id="{00000000-0008-0000-14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130485" y="1896679"/>
          <a:ext cx="968504" cy="703736"/>
        </a:xfrm>
        <a:prstGeom prst="rect">
          <a:avLst/>
        </a:prstGeom>
      </xdr:spPr>
    </xdr:pic>
    <xdr:clientData/>
  </xdr:twoCellAnchor>
  <xdr:twoCellAnchor editAs="oneCell">
    <xdr:from>
      <xdr:col>2</xdr:col>
      <xdr:colOff>1837766</xdr:colOff>
      <xdr:row>5</xdr:row>
      <xdr:rowOff>25184</xdr:rowOff>
    </xdr:from>
    <xdr:to>
      <xdr:col>2</xdr:col>
      <xdr:colOff>2569884</xdr:colOff>
      <xdr:row>8</xdr:row>
      <xdr:rowOff>78831</xdr:rowOff>
    </xdr:to>
    <xdr:pic>
      <xdr:nvPicPr>
        <xdr:cNvPr id="5" name="Picture 4" descr="A logo of a company&#10;&#10;Description automatically generated">
          <a:extLst>
            <a:ext uri="{FF2B5EF4-FFF2-40B4-BE49-F238E27FC236}">
              <a16:creationId xmlns:a16="http://schemas.microsoft.com/office/drawing/2014/main" id="{00000000-0008-0000-1400-00000500000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20717" t="7380" r="17871"/>
        <a:stretch/>
      </xdr:blipFill>
      <xdr:spPr>
        <a:xfrm>
          <a:off x="2247341" y="1215809"/>
          <a:ext cx="732118" cy="615622"/>
        </a:xfrm>
        <a:prstGeom prst="rect">
          <a:avLst/>
        </a:prstGeom>
      </xdr:spPr>
    </xdr:pic>
    <xdr:clientData/>
  </xdr:twoCellAnchor>
  <xdr:twoCellAnchor editAs="oneCell">
    <xdr:from>
      <xdr:col>2</xdr:col>
      <xdr:colOff>1495717</xdr:colOff>
      <xdr:row>5</xdr:row>
      <xdr:rowOff>70702</xdr:rowOff>
    </xdr:from>
    <xdr:to>
      <xdr:col>2</xdr:col>
      <xdr:colOff>2045112</xdr:colOff>
      <xdr:row>7</xdr:row>
      <xdr:rowOff>37085</xdr:rowOff>
    </xdr:to>
    <xdr:pic>
      <xdr:nvPicPr>
        <xdr:cNvPr id="6" name="Picture 5">
          <a:extLst>
            <a:ext uri="{FF2B5EF4-FFF2-40B4-BE49-F238E27FC236}">
              <a16:creationId xmlns:a16="http://schemas.microsoft.com/office/drawing/2014/main" id="{00000000-0008-0000-1400-000006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905292" y="1261327"/>
          <a:ext cx="549395" cy="3410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1169148</xdr:colOff>
      <xdr:row>8</xdr:row>
      <xdr:rowOff>70970</xdr:rowOff>
    </xdr:from>
    <xdr:to>
      <xdr:col>2</xdr:col>
      <xdr:colOff>1714502</xdr:colOff>
      <xdr:row>8</xdr:row>
      <xdr:rowOff>78441</xdr:rowOff>
    </xdr:to>
    <xdr:cxnSp macro="">
      <xdr:nvCxnSpPr>
        <xdr:cNvPr id="7" name="Straight Arrow Connector 6">
          <a:extLst>
            <a:ext uri="{FF2B5EF4-FFF2-40B4-BE49-F238E27FC236}">
              <a16:creationId xmlns:a16="http://schemas.microsoft.com/office/drawing/2014/main" id="{00000000-0008-0000-1400-000007000000}"/>
            </a:ext>
          </a:extLst>
        </xdr:cNvPr>
        <xdr:cNvCxnSpPr/>
      </xdr:nvCxnSpPr>
      <xdr:spPr>
        <a:xfrm>
          <a:off x="1578723" y="1823570"/>
          <a:ext cx="545354" cy="7471"/>
        </a:xfrm>
        <a:prstGeom prst="straightConnector1">
          <a:avLst/>
        </a:prstGeom>
        <a:ln w="50800">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2</xdr:col>
      <xdr:colOff>4213</xdr:colOff>
      <xdr:row>28</xdr:row>
      <xdr:rowOff>72701</xdr:rowOff>
    </xdr:from>
    <xdr:to>
      <xdr:col>3</xdr:col>
      <xdr:colOff>93382</xdr:colOff>
      <xdr:row>37</xdr:row>
      <xdr:rowOff>281865</xdr:rowOff>
    </xdr:to>
    <xdr:pic>
      <xdr:nvPicPr>
        <xdr:cNvPr id="8" name="Picture 7" descr="A screenshot of a computer&#10;&#10;Description automatically generated">
          <a:extLst>
            <a:ext uri="{FF2B5EF4-FFF2-40B4-BE49-F238E27FC236}">
              <a16:creationId xmlns:a16="http://schemas.microsoft.com/office/drawing/2014/main" id="{00000000-0008-0000-1400-000008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13788" y="5457501"/>
          <a:ext cx="3340369" cy="1895089"/>
        </a:xfrm>
        <a:prstGeom prst="rect">
          <a:avLst/>
        </a:prstGeom>
        <a:ln>
          <a:solidFill>
            <a:schemeClr val="tx1"/>
          </a:solidFill>
        </a:ln>
      </xdr:spPr>
    </xdr:pic>
    <xdr:clientData/>
  </xdr:twoCellAnchor>
  <xdr:twoCellAnchor editAs="oneCell">
    <xdr:from>
      <xdr:col>3</xdr:col>
      <xdr:colOff>343632</xdr:colOff>
      <xdr:row>28</xdr:row>
      <xdr:rowOff>71649</xdr:rowOff>
    </xdr:from>
    <xdr:to>
      <xdr:col>3</xdr:col>
      <xdr:colOff>3404014</xdr:colOff>
      <xdr:row>37</xdr:row>
      <xdr:rowOff>257348</xdr:rowOff>
    </xdr:to>
    <xdr:pic>
      <xdr:nvPicPr>
        <xdr:cNvPr id="9" name="Picture 8" descr="A screenshot of a computer&#10;&#10;Description automatically generated">
          <a:extLst>
            <a:ext uri="{FF2B5EF4-FFF2-40B4-BE49-F238E27FC236}">
              <a16:creationId xmlns:a16="http://schemas.microsoft.com/office/drawing/2014/main" id="{00000000-0008-0000-1400-000009000000}"/>
            </a:ext>
          </a:extLst>
        </xdr:cNvPr>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28330"/>
        <a:stretch/>
      </xdr:blipFill>
      <xdr:spPr>
        <a:xfrm>
          <a:off x="4004407" y="5456449"/>
          <a:ext cx="3060382" cy="1871624"/>
        </a:xfrm>
        <a:prstGeom prst="rect">
          <a:avLst/>
        </a:prstGeom>
        <a:ln>
          <a:solidFill>
            <a:schemeClr val="tx1"/>
          </a:solidFill>
        </a:ln>
      </xdr:spPr>
    </xdr:pic>
    <xdr:clientData/>
  </xdr:twoCellAnchor>
  <xdr:twoCellAnchor>
    <xdr:from>
      <xdr:col>3</xdr:col>
      <xdr:colOff>227107</xdr:colOff>
      <xdr:row>12</xdr:row>
      <xdr:rowOff>100107</xdr:rowOff>
    </xdr:from>
    <xdr:to>
      <xdr:col>3</xdr:col>
      <xdr:colOff>231588</xdr:colOff>
      <xdr:row>15</xdr:row>
      <xdr:rowOff>82176</xdr:rowOff>
    </xdr:to>
    <xdr:cxnSp macro="">
      <xdr:nvCxnSpPr>
        <xdr:cNvPr id="10" name="Straight Arrow Connector 9">
          <a:extLst>
            <a:ext uri="{FF2B5EF4-FFF2-40B4-BE49-F238E27FC236}">
              <a16:creationId xmlns:a16="http://schemas.microsoft.com/office/drawing/2014/main" id="{00000000-0008-0000-1400-00000A000000}"/>
            </a:ext>
          </a:extLst>
        </xdr:cNvPr>
        <xdr:cNvCxnSpPr/>
      </xdr:nvCxnSpPr>
      <xdr:spPr>
        <a:xfrm>
          <a:off x="3887882" y="2602007"/>
          <a:ext cx="4481" cy="544044"/>
        </a:xfrm>
        <a:prstGeom prst="straightConnector1">
          <a:avLst/>
        </a:prstGeom>
        <a:ln w="50800">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2851896</xdr:colOff>
      <xdr:row>5</xdr:row>
      <xdr:rowOff>160619</xdr:rowOff>
    </xdr:from>
    <xdr:to>
      <xdr:col>3</xdr:col>
      <xdr:colOff>3398002</xdr:colOff>
      <xdr:row>12</xdr:row>
      <xdr:rowOff>95251</xdr:rowOff>
    </xdr:to>
    <xdr:grpSp>
      <xdr:nvGrpSpPr>
        <xdr:cNvPr id="11" name="Group 10">
          <a:extLst>
            <a:ext uri="{FF2B5EF4-FFF2-40B4-BE49-F238E27FC236}">
              <a16:creationId xmlns:a16="http://schemas.microsoft.com/office/drawing/2014/main" id="{00000000-0008-0000-1400-00000B000000}"/>
            </a:ext>
          </a:extLst>
        </xdr:cNvPr>
        <xdr:cNvGrpSpPr/>
      </xdr:nvGrpSpPr>
      <xdr:grpSpPr>
        <a:xfrm>
          <a:off x="3262778" y="1348443"/>
          <a:ext cx="3795812" cy="1241984"/>
          <a:chOff x="4454339" y="1187824"/>
          <a:chExt cx="4661647" cy="1525101"/>
        </a:xfrm>
      </xdr:grpSpPr>
      <xdr:pic>
        <xdr:nvPicPr>
          <xdr:cNvPr id="12" name="Picture 11" descr="A screenshot of a computer&#10;&#10;Description automatically generated">
            <a:extLst>
              <a:ext uri="{FF2B5EF4-FFF2-40B4-BE49-F238E27FC236}">
                <a16:creationId xmlns:a16="http://schemas.microsoft.com/office/drawing/2014/main" id="{00000000-0008-0000-1400-00000C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454339" y="1187824"/>
            <a:ext cx="4661647" cy="1525101"/>
          </a:xfrm>
          <a:prstGeom prst="rect">
            <a:avLst/>
          </a:prstGeom>
        </xdr:spPr>
      </xdr:pic>
      <xdr:cxnSp macro="">
        <xdr:nvCxnSpPr>
          <xdr:cNvPr id="13" name="Straight Arrow Connector 12">
            <a:extLst>
              <a:ext uri="{FF2B5EF4-FFF2-40B4-BE49-F238E27FC236}">
                <a16:creationId xmlns:a16="http://schemas.microsoft.com/office/drawing/2014/main" id="{00000000-0008-0000-1400-00000D000000}"/>
              </a:ext>
            </a:extLst>
          </xdr:cNvPr>
          <xdr:cNvCxnSpPr/>
        </xdr:nvCxnSpPr>
        <xdr:spPr>
          <a:xfrm flipV="1">
            <a:off x="4548717" y="2080423"/>
            <a:ext cx="222207" cy="352906"/>
          </a:xfrm>
          <a:prstGeom prst="straightConnector1">
            <a:avLst/>
          </a:prstGeom>
          <a:ln w="76200">
            <a:solidFill>
              <a:schemeClr val="tx1"/>
            </a:solidFill>
            <a:tailEnd type="triangle"/>
          </a:ln>
        </xdr:spPr>
        <xdr:style>
          <a:lnRef idx="2">
            <a:schemeClr val="accent1"/>
          </a:lnRef>
          <a:fillRef idx="0">
            <a:schemeClr val="accent1"/>
          </a:fillRef>
          <a:effectRef idx="1">
            <a:schemeClr val="accent1"/>
          </a:effectRef>
          <a:fontRef idx="minor">
            <a:schemeClr val="tx1"/>
          </a:fontRef>
        </xdr:style>
      </xdr:cxnSp>
    </xdr:grpSp>
    <xdr:clientData/>
  </xdr:twoCellAnchor>
  <xdr:twoCellAnchor editAs="oneCell">
    <xdr:from>
      <xdr:col>2</xdr:col>
      <xdr:colOff>1561353</xdr:colOff>
      <xdr:row>12</xdr:row>
      <xdr:rowOff>78441</xdr:rowOff>
    </xdr:from>
    <xdr:to>
      <xdr:col>2</xdr:col>
      <xdr:colOff>2864971</xdr:colOff>
      <xdr:row>13</xdr:row>
      <xdr:rowOff>82177</xdr:rowOff>
    </xdr:to>
    <xdr:pic>
      <xdr:nvPicPr>
        <xdr:cNvPr id="14" name="Picture 13">
          <a:extLst>
            <a:ext uri="{FF2B5EF4-FFF2-40B4-BE49-F238E27FC236}">
              <a16:creationId xmlns:a16="http://schemas.microsoft.com/office/drawing/2014/main" id="{00000000-0008-0000-1400-00000E000000}"/>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48248" t="7612" r="11753" b="-4663"/>
        <a:stretch/>
      </xdr:blipFill>
      <xdr:spPr bwMode="auto">
        <a:xfrm>
          <a:off x="1970928" y="2580341"/>
          <a:ext cx="1303618" cy="1910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1634777</xdr:colOff>
      <xdr:row>15</xdr:row>
      <xdr:rowOff>147376</xdr:rowOff>
    </xdr:from>
    <xdr:to>
      <xdr:col>3</xdr:col>
      <xdr:colOff>3104029</xdr:colOff>
      <xdr:row>20</xdr:row>
      <xdr:rowOff>26147</xdr:rowOff>
    </xdr:to>
    <xdr:pic>
      <xdr:nvPicPr>
        <xdr:cNvPr id="15" name="Picture 14" descr="A blue and white sign with white text&#10;&#10;Description automatically generated">
          <a:extLst>
            <a:ext uri="{FF2B5EF4-FFF2-40B4-BE49-F238E27FC236}">
              <a16:creationId xmlns:a16="http://schemas.microsoft.com/office/drawing/2014/main" id="{00000000-0008-0000-1400-00000F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5295552" y="3211251"/>
          <a:ext cx="1469252" cy="81539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xdr:col>
      <xdr:colOff>218167</xdr:colOff>
      <xdr:row>5</xdr:row>
      <xdr:rowOff>15875</xdr:rowOff>
    </xdr:from>
    <xdr:to>
      <xdr:col>2</xdr:col>
      <xdr:colOff>765175</xdr:colOff>
      <xdr:row>5</xdr:row>
      <xdr:rowOff>365854</xdr:rowOff>
    </xdr:to>
    <xdr:pic>
      <xdr:nvPicPr>
        <xdr:cNvPr id="2" name="Picture 1">
          <a:extLst>
            <a:ext uri="{FF2B5EF4-FFF2-40B4-BE49-F238E27FC236}">
              <a16:creationId xmlns:a16="http://schemas.microsoft.com/office/drawing/2014/main" id="{00000000-0008-0000-1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7367" y="1162050"/>
          <a:ext cx="547008" cy="3499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266701</xdr:colOff>
      <xdr:row>7</xdr:row>
      <xdr:rowOff>35831</xdr:rowOff>
    </xdr:from>
    <xdr:to>
      <xdr:col>2</xdr:col>
      <xdr:colOff>574675</xdr:colOff>
      <xdr:row>7</xdr:row>
      <xdr:rowOff>315140</xdr:rowOff>
    </xdr:to>
    <xdr:pic>
      <xdr:nvPicPr>
        <xdr:cNvPr id="3" name="Picture 2">
          <a:extLst>
            <a:ext uri="{FF2B5EF4-FFF2-40B4-BE49-F238E27FC236}">
              <a16:creationId xmlns:a16="http://schemas.microsoft.com/office/drawing/2014/main" id="{00000000-0008-0000-15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85901" y="2312306"/>
          <a:ext cx="307974" cy="2793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239032</xdr:colOff>
      <xdr:row>8</xdr:row>
      <xdr:rowOff>23131</xdr:rowOff>
    </xdr:from>
    <xdr:to>
      <xdr:col>2</xdr:col>
      <xdr:colOff>641349</xdr:colOff>
      <xdr:row>8</xdr:row>
      <xdr:rowOff>324337</xdr:rowOff>
    </xdr:to>
    <xdr:pic>
      <xdr:nvPicPr>
        <xdr:cNvPr id="4" name="Picture 3">
          <a:extLst>
            <a:ext uri="{FF2B5EF4-FFF2-40B4-BE49-F238E27FC236}">
              <a16:creationId xmlns:a16="http://schemas.microsoft.com/office/drawing/2014/main" id="{00000000-0008-0000-15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58232" y="2680606"/>
          <a:ext cx="402317" cy="3012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342900</xdr:colOff>
      <xdr:row>10</xdr:row>
      <xdr:rowOff>69850</xdr:rowOff>
    </xdr:from>
    <xdr:to>
      <xdr:col>2</xdr:col>
      <xdr:colOff>557288</xdr:colOff>
      <xdr:row>10</xdr:row>
      <xdr:rowOff>306805</xdr:rowOff>
    </xdr:to>
    <xdr:pic>
      <xdr:nvPicPr>
        <xdr:cNvPr id="5" name="Picture 4">
          <a:extLst>
            <a:ext uri="{FF2B5EF4-FFF2-40B4-BE49-F238E27FC236}">
              <a16:creationId xmlns:a16="http://schemas.microsoft.com/office/drawing/2014/main" id="{00000000-0008-0000-15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562100" y="3489325"/>
          <a:ext cx="214388" cy="2369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307975</xdr:colOff>
      <xdr:row>11</xdr:row>
      <xdr:rowOff>50800</xdr:rowOff>
    </xdr:from>
    <xdr:to>
      <xdr:col>2</xdr:col>
      <xdr:colOff>626778</xdr:colOff>
      <xdr:row>11</xdr:row>
      <xdr:rowOff>333375</xdr:rowOff>
    </xdr:to>
    <xdr:pic>
      <xdr:nvPicPr>
        <xdr:cNvPr id="6" name="Picture 5">
          <a:extLst>
            <a:ext uri="{FF2B5EF4-FFF2-40B4-BE49-F238E27FC236}">
              <a16:creationId xmlns:a16="http://schemas.microsoft.com/office/drawing/2014/main" id="{00000000-0008-0000-1500-000006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527175" y="3851275"/>
          <a:ext cx="318803" cy="282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317500</xdr:colOff>
      <xdr:row>12</xdr:row>
      <xdr:rowOff>73025</xdr:rowOff>
    </xdr:from>
    <xdr:to>
      <xdr:col>2</xdr:col>
      <xdr:colOff>595095</xdr:colOff>
      <xdr:row>12</xdr:row>
      <xdr:rowOff>365578</xdr:rowOff>
    </xdr:to>
    <xdr:pic>
      <xdr:nvPicPr>
        <xdr:cNvPr id="7" name="Picture 6">
          <a:extLst>
            <a:ext uri="{FF2B5EF4-FFF2-40B4-BE49-F238E27FC236}">
              <a16:creationId xmlns:a16="http://schemas.microsoft.com/office/drawing/2014/main" id="{00000000-0008-0000-1500-000007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536700" y="4254500"/>
          <a:ext cx="277595" cy="2925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320675</xdr:colOff>
      <xdr:row>13</xdr:row>
      <xdr:rowOff>73025</xdr:rowOff>
    </xdr:from>
    <xdr:to>
      <xdr:col>2</xdr:col>
      <xdr:colOff>582658</xdr:colOff>
      <xdr:row>13</xdr:row>
      <xdr:rowOff>314325</xdr:rowOff>
    </xdr:to>
    <xdr:pic>
      <xdr:nvPicPr>
        <xdr:cNvPr id="8" name="Picture 7">
          <a:extLst>
            <a:ext uri="{FF2B5EF4-FFF2-40B4-BE49-F238E27FC236}">
              <a16:creationId xmlns:a16="http://schemas.microsoft.com/office/drawing/2014/main" id="{00000000-0008-0000-1500-000008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539875" y="4635500"/>
          <a:ext cx="261983" cy="24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307975</xdr:colOff>
      <xdr:row>14</xdr:row>
      <xdr:rowOff>31751</xdr:rowOff>
    </xdr:from>
    <xdr:to>
      <xdr:col>2</xdr:col>
      <xdr:colOff>615950</xdr:colOff>
      <xdr:row>14</xdr:row>
      <xdr:rowOff>332027</xdr:rowOff>
    </xdr:to>
    <xdr:pic>
      <xdr:nvPicPr>
        <xdr:cNvPr id="9" name="Picture 8">
          <a:extLst>
            <a:ext uri="{FF2B5EF4-FFF2-40B4-BE49-F238E27FC236}">
              <a16:creationId xmlns:a16="http://schemas.microsoft.com/office/drawing/2014/main" id="{00000000-0008-0000-1500-000009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527175" y="4968876"/>
          <a:ext cx="307975" cy="3002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333375</xdr:colOff>
      <xdr:row>15</xdr:row>
      <xdr:rowOff>40154</xdr:rowOff>
    </xdr:from>
    <xdr:to>
      <xdr:col>2</xdr:col>
      <xdr:colOff>638175</xdr:colOff>
      <xdr:row>15</xdr:row>
      <xdr:rowOff>327026</xdr:rowOff>
    </xdr:to>
    <xdr:pic>
      <xdr:nvPicPr>
        <xdr:cNvPr id="10" name="Picture 9">
          <a:extLst>
            <a:ext uri="{FF2B5EF4-FFF2-40B4-BE49-F238E27FC236}">
              <a16:creationId xmlns:a16="http://schemas.microsoft.com/office/drawing/2014/main" id="{00000000-0008-0000-1500-00000A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552575" y="5358279"/>
          <a:ext cx="304800" cy="2868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358776</xdr:colOff>
      <xdr:row>16</xdr:row>
      <xdr:rowOff>53975</xdr:rowOff>
    </xdr:from>
    <xdr:to>
      <xdr:col>2</xdr:col>
      <xdr:colOff>635002</xdr:colOff>
      <xdr:row>16</xdr:row>
      <xdr:rowOff>330200</xdr:rowOff>
    </xdr:to>
    <xdr:pic>
      <xdr:nvPicPr>
        <xdr:cNvPr id="11" name="Picture 10">
          <a:extLst>
            <a:ext uri="{FF2B5EF4-FFF2-40B4-BE49-F238E27FC236}">
              <a16:creationId xmlns:a16="http://schemas.microsoft.com/office/drawing/2014/main" id="{00000000-0008-0000-1500-00000B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577976" y="5753100"/>
          <a:ext cx="276226" cy="276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260350</xdr:colOff>
      <xdr:row>4</xdr:row>
      <xdr:rowOff>53975</xdr:rowOff>
    </xdr:from>
    <xdr:to>
      <xdr:col>2</xdr:col>
      <xdr:colOff>663575</xdr:colOff>
      <xdr:row>4</xdr:row>
      <xdr:rowOff>340135</xdr:rowOff>
    </xdr:to>
    <xdr:pic>
      <xdr:nvPicPr>
        <xdr:cNvPr id="12" name="Picture 11">
          <a:extLst>
            <a:ext uri="{FF2B5EF4-FFF2-40B4-BE49-F238E27FC236}">
              <a16:creationId xmlns:a16="http://schemas.microsoft.com/office/drawing/2014/main" id="{00000000-0008-0000-1500-00000C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479550" y="819150"/>
          <a:ext cx="403225" cy="286160"/>
        </a:xfrm>
        <a:prstGeom prst="rect">
          <a:avLst/>
        </a:prstGeom>
      </xdr:spPr>
    </xdr:pic>
    <xdr:clientData/>
  </xdr:twoCellAnchor>
  <xdr:twoCellAnchor editAs="oneCell">
    <xdr:from>
      <xdr:col>2</xdr:col>
      <xdr:colOff>224756</xdr:colOff>
      <xdr:row>6</xdr:row>
      <xdr:rowOff>145381</xdr:rowOff>
    </xdr:from>
    <xdr:to>
      <xdr:col>2</xdr:col>
      <xdr:colOff>738908</xdr:colOff>
      <xdr:row>6</xdr:row>
      <xdr:rowOff>603782</xdr:rowOff>
    </xdr:to>
    <xdr:pic>
      <xdr:nvPicPr>
        <xdr:cNvPr id="13" name="Picture 12">
          <a:extLst>
            <a:ext uri="{FF2B5EF4-FFF2-40B4-BE49-F238E27FC236}">
              <a16:creationId xmlns:a16="http://schemas.microsoft.com/office/drawing/2014/main" id="{00000000-0008-0000-1500-00000D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443956" y="1672556"/>
          <a:ext cx="514152" cy="458401"/>
        </a:xfrm>
        <a:prstGeom prst="rect">
          <a:avLst/>
        </a:prstGeom>
      </xdr:spPr>
    </xdr:pic>
    <xdr:clientData/>
  </xdr:twoCellAnchor>
  <xdr:twoCellAnchor editAs="oneCell">
    <xdr:from>
      <xdr:col>2</xdr:col>
      <xdr:colOff>160338</xdr:colOff>
      <xdr:row>9</xdr:row>
      <xdr:rowOff>38101</xdr:rowOff>
    </xdr:from>
    <xdr:to>
      <xdr:col>2</xdr:col>
      <xdr:colOff>933450</xdr:colOff>
      <xdr:row>9</xdr:row>
      <xdr:rowOff>348769</xdr:rowOff>
    </xdr:to>
    <xdr:pic>
      <xdr:nvPicPr>
        <xdr:cNvPr id="14" name="Picture 13">
          <a:extLst>
            <a:ext uri="{FF2B5EF4-FFF2-40B4-BE49-F238E27FC236}">
              <a16:creationId xmlns:a16="http://schemas.microsoft.com/office/drawing/2014/main" id="{00000000-0008-0000-1500-00000E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379538" y="3076576"/>
          <a:ext cx="773112" cy="310668"/>
        </a:xfrm>
        <a:prstGeom prst="rect">
          <a:avLst/>
        </a:prstGeom>
      </xdr:spPr>
    </xdr:pic>
    <xdr:clientData/>
  </xdr:twoCellAnchor>
  <xdr:twoCellAnchor editAs="oneCell">
    <xdr:from>
      <xdr:col>2</xdr:col>
      <xdr:colOff>225425</xdr:colOff>
      <xdr:row>17</xdr:row>
      <xdr:rowOff>50801</xdr:rowOff>
    </xdr:from>
    <xdr:to>
      <xdr:col>2</xdr:col>
      <xdr:colOff>762000</xdr:colOff>
      <xdr:row>17</xdr:row>
      <xdr:rowOff>285751</xdr:rowOff>
    </xdr:to>
    <xdr:pic>
      <xdr:nvPicPr>
        <xdr:cNvPr id="15" name="Picture 14">
          <a:extLst>
            <a:ext uri="{FF2B5EF4-FFF2-40B4-BE49-F238E27FC236}">
              <a16:creationId xmlns:a16="http://schemas.microsoft.com/office/drawing/2014/main" id="{00000000-0008-0000-1500-00000F000000}"/>
            </a:ext>
          </a:extLst>
        </xdr:cNvPr>
        <xdr:cNvPicPr>
          <a:picLocks noChangeAspect="1"/>
        </xdr:cNvPicPr>
      </xdr:nvPicPr>
      <xdr:blipFill rotWithShape="1">
        <a:blip xmlns:r="http://schemas.openxmlformats.org/officeDocument/2006/relationships" r:embed="rId14">
          <a:extLst>
            <a:ext uri="{28A0092B-C50C-407E-A947-70E740481C1C}">
              <a14:useLocalDpi xmlns:a14="http://schemas.microsoft.com/office/drawing/2010/main" val="0"/>
            </a:ext>
          </a:extLst>
        </a:blip>
        <a:srcRect r="44362" b="8641"/>
        <a:stretch/>
      </xdr:blipFill>
      <xdr:spPr>
        <a:xfrm>
          <a:off x="1444625" y="6130926"/>
          <a:ext cx="536575" cy="23495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29882</xdr:colOff>
      <xdr:row>6</xdr:row>
      <xdr:rowOff>63500</xdr:rowOff>
    </xdr:from>
    <xdr:to>
      <xdr:col>2</xdr:col>
      <xdr:colOff>2636931</xdr:colOff>
      <xdr:row>8</xdr:row>
      <xdr:rowOff>73025</xdr:rowOff>
    </xdr:to>
    <xdr:pic>
      <xdr:nvPicPr>
        <xdr:cNvPr id="2" name="Picture 1">
          <a:extLst>
            <a:ext uri="{FF2B5EF4-FFF2-40B4-BE49-F238E27FC236}">
              <a16:creationId xmlns:a16="http://schemas.microsoft.com/office/drawing/2014/main" id="{00000000-0008-0000-1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55557" y="1187450"/>
          <a:ext cx="2607049" cy="384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43B8146-B68B-4989-9487-72E47EABA15D}" name="dProduct" displayName="dProduct" ref="B4:E9" totalsRowShown="0" headerRowDxfId="5">
  <autoFilter ref="B4:E9" xr:uid="{E43B8146-B68B-4989-9487-72E47EABA15D}"/>
  <tableColumns count="4">
    <tableColumn id="1" xr3:uid="{79ABAF54-E9E0-494F-B25C-9E5D547BB0C1}" name="ProductID"/>
    <tableColumn id="2" xr3:uid="{B8739769-DCD1-450B-95F9-B177E0724564}" name="Product"/>
    <tableColumn id="3" xr3:uid="{B6236AB9-8F44-4360-B855-900FA442CF7D}" name="CratePrice"/>
    <tableColumn id="4" xr3:uid="{0A7F276A-393E-4F50-A396-D7C38D62F9A5}" name="CrateCost"/>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4BDBB69-5A27-49D9-A379-E130A9120C23}" name="dPSalesRep" displayName="dPSalesRep" ref="B13:D18" totalsRowShown="0" headerRowDxfId="4">
  <autoFilter ref="B13:D18" xr:uid="{84BDBB69-5A27-49D9-A379-E130A9120C23}"/>
  <tableColumns count="3">
    <tableColumn id="1" xr3:uid="{CEDE3887-0867-4FDF-BA9D-0BBC03133CF3}" name="SalesRepID"/>
    <tableColumn id="2" xr3:uid="{DD7F9AF4-EB59-44EC-9FCF-02A5AE445EC9}" name="SalesRep"/>
    <tableColumn id="3" xr3:uid="{932BE12D-B2B3-4A7A-9FAF-5A0DF615801B}" name="Region"/>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28D8B4D-0EC6-4F2A-856A-B9220370FB8D}" name="fSales" displayName="fSales" ref="G4:J1059" totalsRowShown="0" headerRowDxfId="3">
  <autoFilter ref="G4:J1059" xr:uid="{028D8B4D-0EC6-4F2A-856A-B9220370FB8D}"/>
  <tableColumns count="4">
    <tableColumn id="1" xr3:uid="{35CF753A-40AE-4BF5-98B9-ABB316666F80}" name="Date" dataDxfId="2"/>
    <tableColumn id="2" xr3:uid="{8B052261-610D-44C3-8B02-1B538C2218F4}" name="Units"/>
    <tableColumn id="3" xr3:uid="{09B568D1-DBF0-485D-B846-9CA1D7BD73A0}" name="ProductID"/>
    <tableColumn id="4" xr3:uid="{995ED22D-A94B-4F15-B460-13EE71426DD5}" name="SalesRepID"/>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7.xml"/><Relationship Id="rId1" Type="http://schemas.openxmlformats.org/officeDocument/2006/relationships/printerSettings" Target="../printerSettings/printerSettings9.bin"/><Relationship Id="rId5" Type="http://schemas.openxmlformats.org/officeDocument/2006/relationships/image" Target="../media/image41.emf"/><Relationship Id="rId4" Type="http://schemas.openxmlformats.org/officeDocument/2006/relationships/package" Target="../embeddings/Microsoft_Word_Document.docx"/></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BA5AD-1927-4922-ABBB-3DA212A5B1EC}">
  <sheetPr>
    <tabColor theme="8" tint="0.39997558519241921"/>
  </sheetPr>
  <dimension ref="B1:B13"/>
  <sheetViews>
    <sheetView workbookViewId="0"/>
  </sheetViews>
  <sheetFormatPr defaultRowHeight="14.75" x14ac:dyDescent="0.75"/>
  <cols>
    <col min="1" max="1" width="3.54296875" customWidth="1"/>
    <col min="2" max="2" width="20.26953125" customWidth="1"/>
  </cols>
  <sheetData>
    <row r="1" spans="2:2" ht="15.5" thickBot="1" x14ac:dyDescent="0.9"/>
    <row r="2" spans="2:2" ht="27.5" thickTop="1" x14ac:dyDescent="0.75">
      <c r="B2" s="1" t="s">
        <v>0</v>
      </c>
    </row>
    <row r="3" spans="2:2" ht="34.75" thickBot="1" x14ac:dyDescent="0.9">
      <c r="B3" s="2" t="s">
        <v>1</v>
      </c>
    </row>
    <row r="4" spans="2:2" ht="16.25" thickTop="1" thickBot="1" x14ac:dyDescent="0.9"/>
    <row r="5" spans="2:2" ht="27.5" thickTop="1" x14ac:dyDescent="0.75">
      <c r="B5" s="3" t="s">
        <v>2</v>
      </c>
    </row>
    <row r="6" spans="2:2" ht="15.5" thickBot="1" x14ac:dyDescent="0.9">
      <c r="B6" s="4" t="s">
        <v>3</v>
      </c>
    </row>
    <row r="7" spans="2:2" ht="16.25" thickTop="1" thickBot="1" x14ac:dyDescent="0.9"/>
    <row r="8" spans="2:2" ht="27.5" thickTop="1" x14ac:dyDescent="0.75">
      <c r="B8" s="5" t="s">
        <v>4</v>
      </c>
    </row>
    <row r="9" spans="2:2" ht="17.75" thickBot="1" x14ac:dyDescent="0.9">
      <c r="B9" s="6" t="s">
        <v>5</v>
      </c>
    </row>
    <row r="10" spans="2:2" ht="16.25" thickTop="1" thickBot="1" x14ac:dyDescent="0.9"/>
    <row r="11" spans="2:2" ht="27.5" thickTop="1" x14ac:dyDescent="0.75">
      <c r="B11" s="7" t="s">
        <v>6</v>
      </c>
    </row>
    <row r="12" spans="2:2" ht="15.5" thickBot="1" x14ac:dyDescent="0.9">
      <c r="B12" s="8" t="s">
        <v>7</v>
      </c>
    </row>
    <row r="13" spans="2:2" ht="15.5" thickTop="1" x14ac:dyDescent="0.7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C57D4-3C05-470E-A60A-9CDE512554F0}">
  <sheetPr>
    <tabColor theme="8" tint="0.39997558519241921"/>
  </sheetPr>
  <dimension ref="D5:O24"/>
  <sheetViews>
    <sheetView showGridLines="0" zoomScale="85" zoomScaleNormal="85" workbookViewId="0"/>
  </sheetViews>
  <sheetFormatPr defaultRowHeight="14.75" x14ac:dyDescent="0.75"/>
  <cols>
    <col min="2" max="2" width="8.36328125" customWidth="1"/>
    <col min="4" max="4" width="4" customWidth="1"/>
  </cols>
  <sheetData>
    <row r="5" spans="4:15" ht="13.4" customHeight="1" thickBot="1" x14ac:dyDescent="0.9"/>
    <row r="6" spans="4:15" ht="29.25" x14ac:dyDescent="1.4">
      <c r="D6" s="9" t="s">
        <v>8</v>
      </c>
      <c r="E6" s="10"/>
      <c r="F6" s="10"/>
      <c r="G6" s="10"/>
      <c r="H6" s="10"/>
      <c r="I6" s="10"/>
      <c r="J6" s="10"/>
      <c r="K6" s="10"/>
      <c r="L6" s="10"/>
      <c r="M6" s="10"/>
      <c r="N6" s="10"/>
      <c r="O6" s="11"/>
    </row>
    <row r="7" spans="4:15" ht="29.25" x14ac:dyDescent="1.4">
      <c r="D7" s="12" t="s">
        <v>9</v>
      </c>
      <c r="E7" s="13"/>
      <c r="F7" s="13"/>
      <c r="G7" s="13"/>
      <c r="H7" s="13"/>
      <c r="I7" s="13"/>
      <c r="J7" s="13"/>
      <c r="K7" s="13"/>
      <c r="L7" s="13"/>
      <c r="M7" s="13"/>
      <c r="N7" s="13"/>
      <c r="O7" s="14"/>
    </row>
    <row r="8" spans="4:15" x14ac:dyDescent="0.75">
      <c r="D8" s="15"/>
      <c r="O8" s="16"/>
    </row>
    <row r="9" spans="4:15" x14ac:dyDescent="0.75">
      <c r="D9" s="15"/>
      <c r="O9" s="16"/>
    </row>
    <row r="10" spans="4:15" x14ac:dyDescent="0.75">
      <c r="D10" s="15"/>
      <c r="O10" s="16"/>
    </row>
    <row r="11" spans="4:15" x14ac:dyDescent="0.75">
      <c r="D11" s="15"/>
      <c r="O11" s="16"/>
    </row>
    <row r="12" spans="4:15" x14ac:dyDescent="0.75">
      <c r="D12" s="15"/>
      <c r="O12" s="16"/>
    </row>
    <row r="13" spans="4:15" x14ac:dyDescent="0.75">
      <c r="D13" s="15"/>
      <c r="O13" s="16"/>
    </row>
    <row r="14" spans="4:15" x14ac:dyDescent="0.75">
      <c r="D14" s="15"/>
      <c r="O14" s="16"/>
    </row>
    <row r="15" spans="4:15" x14ac:dyDescent="0.75">
      <c r="D15" s="15"/>
      <c r="O15" s="16"/>
    </row>
    <row r="16" spans="4:15" x14ac:dyDescent="0.75">
      <c r="D16" s="15"/>
      <c r="O16" s="16"/>
    </row>
    <row r="17" spans="4:15" x14ac:dyDescent="0.75">
      <c r="D17" s="15"/>
      <c r="O17" s="16"/>
    </row>
    <row r="18" spans="4:15" x14ac:dyDescent="0.75">
      <c r="D18" s="15"/>
      <c r="O18" s="16"/>
    </row>
    <row r="19" spans="4:15" x14ac:dyDescent="0.75">
      <c r="D19" s="15"/>
      <c r="O19" s="16"/>
    </row>
    <row r="20" spans="4:15" x14ac:dyDescent="0.75">
      <c r="D20" s="15"/>
      <c r="O20" s="16"/>
    </row>
    <row r="21" spans="4:15" x14ac:dyDescent="0.75">
      <c r="D21" s="15"/>
      <c r="O21" s="16"/>
    </row>
    <row r="22" spans="4:15" x14ac:dyDescent="0.75">
      <c r="D22" s="15"/>
      <c r="O22" s="16"/>
    </row>
    <row r="23" spans="4:15" x14ac:dyDescent="0.75">
      <c r="D23" s="15"/>
      <c r="O23" s="16"/>
    </row>
    <row r="24" spans="4:15" ht="15.5" thickBot="1" x14ac:dyDescent="0.9">
      <c r="D24" s="17"/>
      <c r="E24" s="18"/>
      <c r="F24" s="18"/>
      <c r="G24" s="18"/>
      <c r="H24" s="18"/>
      <c r="I24" s="18"/>
      <c r="J24" s="18"/>
      <c r="K24" s="18"/>
      <c r="L24" s="18"/>
      <c r="M24" s="18"/>
      <c r="N24" s="18"/>
      <c r="O24" s="19"/>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948D1-6FD9-4F02-A79A-BE9EECCDF5CA}">
  <sheetPr>
    <tabColor theme="8" tint="0.39997558519241921"/>
  </sheetPr>
  <dimension ref="D5:S31"/>
  <sheetViews>
    <sheetView showGridLines="0" zoomScale="85" zoomScaleNormal="85" workbookViewId="0">
      <selection activeCell="E6" sqref="E6"/>
    </sheetView>
  </sheetViews>
  <sheetFormatPr defaultRowHeight="14.75" x14ac:dyDescent="0.75"/>
  <cols>
    <col min="2" max="2" width="8.36328125" customWidth="1"/>
    <col min="4" max="4" width="4" customWidth="1"/>
    <col min="17" max="17" width="18.26953125" bestFit="1" customWidth="1"/>
    <col min="18" max="18" width="8.7265625" customWidth="1"/>
    <col min="20" max="20" width="10.76953125" customWidth="1"/>
  </cols>
  <sheetData>
    <row r="5" spans="4:15" ht="13.4" customHeight="1" thickBot="1" x14ac:dyDescent="0.9"/>
    <row r="6" spans="4:15" ht="29.25" x14ac:dyDescent="1.4">
      <c r="D6" s="9" t="s">
        <v>10</v>
      </c>
      <c r="E6" s="10"/>
      <c r="F6" s="10"/>
      <c r="G6" s="10"/>
      <c r="H6" s="10"/>
      <c r="I6" s="10"/>
      <c r="J6" s="10"/>
      <c r="K6" s="10"/>
      <c r="L6" s="10"/>
      <c r="M6" s="10"/>
      <c r="N6" s="10"/>
      <c r="O6" s="11"/>
    </row>
    <row r="7" spans="4:15" ht="29.25" x14ac:dyDescent="1.4">
      <c r="D7" s="12"/>
      <c r="E7" s="13"/>
      <c r="F7" s="13"/>
      <c r="G7" s="13"/>
      <c r="H7" s="13"/>
      <c r="I7" s="13"/>
      <c r="J7" s="13"/>
      <c r="K7" s="13"/>
      <c r="L7" s="13"/>
      <c r="M7" s="13"/>
      <c r="N7" s="13"/>
      <c r="O7" s="14"/>
    </row>
    <row r="8" spans="4:15" x14ac:dyDescent="0.75">
      <c r="D8" s="15"/>
      <c r="O8" s="16"/>
    </row>
    <row r="9" spans="4:15" x14ac:dyDescent="0.75">
      <c r="D9" s="15"/>
      <c r="O9" s="16"/>
    </row>
    <row r="10" spans="4:15" x14ac:dyDescent="0.75">
      <c r="D10" s="15"/>
      <c r="O10" s="16"/>
    </row>
    <row r="11" spans="4:15" x14ac:dyDescent="0.75">
      <c r="D11" s="15"/>
      <c r="O11" s="16"/>
    </row>
    <row r="12" spans="4:15" x14ac:dyDescent="0.75">
      <c r="D12" s="15"/>
      <c r="O12" s="16"/>
    </row>
    <row r="13" spans="4:15" x14ac:dyDescent="0.75">
      <c r="D13" s="15"/>
      <c r="O13" s="16"/>
    </row>
    <row r="14" spans="4:15" x14ac:dyDescent="0.75">
      <c r="D14" s="15"/>
      <c r="O14" s="16"/>
    </row>
    <row r="15" spans="4:15" x14ac:dyDescent="0.75">
      <c r="D15" s="15"/>
      <c r="O15" s="16"/>
    </row>
    <row r="16" spans="4:15" x14ac:dyDescent="0.75">
      <c r="D16" s="15"/>
      <c r="O16" s="16"/>
    </row>
    <row r="17" spans="4:19" x14ac:dyDescent="0.75">
      <c r="D17" s="15"/>
      <c r="O17" s="16"/>
    </row>
    <row r="18" spans="4:19" x14ac:dyDescent="0.75">
      <c r="D18" s="15"/>
      <c r="O18" s="16"/>
    </row>
    <row r="19" spans="4:19" x14ac:dyDescent="0.75">
      <c r="D19" s="15"/>
      <c r="O19" s="16"/>
    </row>
    <row r="20" spans="4:19" x14ac:dyDescent="0.75">
      <c r="D20" s="15"/>
      <c r="O20" s="16"/>
    </row>
    <row r="21" spans="4:19" x14ac:dyDescent="0.75">
      <c r="D21" s="15"/>
      <c r="O21" s="16"/>
    </row>
    <row r="22" spans="4:19" x14ac:dyDescent="0.75">
      <c r="D22" s="15"/>
      <c r="O22" s="16"/>
    </row>
    <row r="23" spans="4:19" x14ac:dyDescent="0.75">
      <c r="D23" s="184"/>
      <c r="E23" s="185"/>
      <c r="F23" s="185"/>
      <c r="G23" s="185"/>
      <c r="H23" s="185"/>
      <c r="O23" s="16"/>
    </row>
    <row r="24" spans="4:19" ht="15.5" thickBot="1" x14ac:dyDescent="0.9">
      <c r="D24" s="186"/>
      <c r="E24" s="187"/>
      <c r="F24" s="187"/>
      <c r="G24" s="187"/>
      <c r="H24" s="187"/>
      <c r="I24" s="18"/>
      <c r="J24" s="18"/>
      <c r="K24" s="18"/>
      <c r="L24" s="18"/>
      <c r="M24" s="18"/>
      <c r="N24" s="18"/>
      <c r="O24" s="19"/>
    </row>
    <row r="26" spans="4:19" ht="15.5" thickBot="1" x14ac:dyDescent="0.9"/>
    <row r="27" spans="4:19" ht="27.5" thickTop="1" x14ac:dyDescent="1.3">
      <c r="Q27" s="20"/>
      <c r="S27" s="21" t="s">
        <v>11</v>
      </c>
    </row>
    <row r="28" spans="4:19" x14ac:dyDescent="0.75">
      <c r="Q28" s="22"/>
    </row>
    <row r="29" spans="4:19" x14ac:dyDescent="0.75">
      <c r="Q29" s="22"/>
    </row>
    <row r="30" spans="4:19" ht="27.5" thickBot="1" x14ac:dyDescent="1.45">
      <c r="Q30" s="23" t="s">
        <v>12</v>
      </c>
      <c r="R30" s="24"/>
    </row>
    <row r="31" spans="4:19" ht="15.5" thickTop="1" x14ac:dyDescent="0.75"/>
  </sheetData>
  <mergeCells count="1">
    <mergeCell ref="D23:H2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412D2-A5A7-4904-8202-1D0B5BF22E26}">
  <sheetPr>
    <tabColor rgb="FF7030A0"/>
  </sheetPr>
  <dimension ref="A1:F14"/>
  <sheetViews>
    <sheetView showGridLines="0" zoomScale="70" zoomScaleNormal="70" workbookViewId="0">
      <selection activeCell="B3" sqref="B3:B4"/>
    </sheetView>
  </sheetViews>
  <sheetFormatPr defaultRowHeight="14.75" x14ac:dyDescent="0.75"/>
  <cols>
    <col min="1" max="1" width="2.7265625" customWidth="1"/>
    <col min="2" max="2" width="12.31640625" customWidth="1"/>
    <col min="3" max="3" width="42.5" customWidth="1"/>
    <col min="4" max="4" width="12.5" customWidth="1"/>
    <col min="5" max="5" width="38" customWidth="1"/>
    <col min="6" max="6" width="2.7265625" customWidth="1"/>
    <col min="7" max="7" width="12.54296875" customWidth="1"/>
    <col min="8" max="8" width="9.58984375" bestFit="1" customWidth="1"/>
    <col min="9" max="10" width="12.6328125" bestFit="1" customWidth="1"/>
  </cols>
  <sheetData>
    <row r="1" spans="1:6" ht="7.4" customHeight="1" x14ac:dyDescent="0.75"/>
    <row r="2" spans="1:6" ht="17.25" x14ac:dyDescent="0.85">
      <c r="A2" s="25"/>
      <c r="B2" s="26" t="s">
        <v>13</v>
      </c>
      <c r="C2" s="27"/>
      <c r="D2" s="27"/>
      <c r="E2" s="28"/>
      <c r="F2" s="25"/>
    </row>
    <row r="3" spans="1:6" ht="17.25" x14ac:dyDescent="0.85">
      <c r="A3" s="25"/>
      <c r="B3" s="29" t="s">
        <v>14</v>
      </c>
      <c r="C3" s="30"/>
      <c r="D3" s="30"/>
      <c r="E3" s="31"/>
      <c r="F3" s="25"/>
    </row>
    <row r="4" spans="1:6" ht="17.25" x14ac:dyDescent="0.85">
      <c r="A4" s="25"/>
      <c r="B4" s="32" t="s">
        <v>15</v>
      </c>
      <c r="C4" s="33"/>
      <c r="D4" s="33"/>
      <c r="E4" s="34"/>
      <c r="F4" s="25"/>
    </row>
    <row r="5" spans="1:6" ht="29.5" x14ac:dyDescent="0.75">
      <c r="B5" s="35" t="s">
        <v>16</v>
      </c>
      <c r="C5" s="35" t="s">
        <v>17</v>
      </c>
      <c r="D5" s="36" t="s">
        <v>18</v>
      </c>
      <c r="E5" s="36" t="s">
        <v>19</v>
      </c>
    </row>
    <row r="6" spans="1:6" ht="29.5" x14ac:dyDescent="0.75">
      <c r="B6" s="37" t="s">
        <v>20</v>
      </c>
      <c r="C6" s="37" t="s">
        <v>21</v>
      </c>
      <c r="D6" s="37" t="s">
        <v>22</v>
      </c>
      <c r="E6" s="37" t="s">
        <v>23</v>
      </c>
    </row>
    <row r="7" spans="1:6" ht="29.5" x14ac:dyDescent="0.75">
      <c r="B7" s="37" t="s">
        <v>24</v>
      </c>
      <c r="C7" s="38" t="s">
        <v>25</v>
      </c>
      <c r="D7" s="37"/>
      <c r="E7" s="37" t="s">
        <v>26</v>
      </c>
    </row>
    <row r="8" spans="1:6" ht="29.5" x14ac:dyDescent="0.75">
      <c r="B8" s="37" t="s">
        <v>27</v>
      </c>
      <c r="C8" s="38" t="s">
        <v>28</v>
      </c>
      <c r="D8" s="37"/>
      <c r="E8" s="37" t="s">
        <v>29</v>
      </c>
    </row>
    <row r="9" spans="1:6" ht="29.5" x14ac:dyDescent="0.75">
      <c r="B9" s="37" t="s">
        <v>30</v>
      </c>
      <c r="C9" s="38" t="s">
        <v>31</v>
      </c>
      <c r="D9" s="37"/>
      <c r="E9" s="37" t="s">
        <v>32</v>
      </c>
    </row>
    <row r="10" spans="1:6" ht="29.5" x14ac:dyDescent="0.75">
      <c r="B10" s="37" t="s">
        <v>33</v>
      </c>
      <c r="C10" s="38" t="s">
        <v>34</v>
      </c>
      <c r="D10" s="37"/>
      <c r="E10" s="37" t="s">
        <v>35</v>
      </c>
    </row>
    <row r="11" spans="1:6" ht="29.5" x14ac:dyDescent="0.75">
      <c r="B11" s="37" t="s">
        <v>36</v>
      </c>
      <c r="C11" s="38" t="s">
        <v>37</v>
      </c>
      <c r="D11" s="37"/>
      <c r="E11" s="37" t="s">
        <v>38</v>
      </c>
    </row>
    <row r="12" spans="1:6" ht="29.5" x14ac:dyDescent="0.75">
      <c r="B12" s="37" t="s">
        <v>39</v>
      </c>
      <c r="C12" s="38" t="s">
        <v>40</v>
      </c>
      <c r="D12" s="37"/>
      <c r="E12" s="37" t="s">
        <v>41</v>
      </c>
    </row>
    <row r="13" spans="1:6" ht="29.5" x14ac:dyDescent="0.75">
      <c r="B13" s="37" t="s">
        <v>42</v>
      </c>
      <c r="C13" s="38" t="s">
        <v>43</v>
      </c>
      <c r="D13" s="37"/>
      <c r="E13" s="37" t="s">
        <v>44</v>
      </c>
    </row>
    <row r="14" spans="1:6" ht="29.5" x14ac:dyDescent="0.75">
      <c r="B14" s="37" t="s">
        <v>45</v>
      </c>
      <c r="C14" s="38" t="s">
        <v>46</v>
      </c>
      <c r="D14" s="37"/>
      <c r="E14" s="37" t="s">
        <v>47</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57B4B-A357-42C6-B726-882AA39205A0}">
  <sheetPr>
    <tabColor rgb="FFFFFF00"/>
  </sheetPr>
  <dimension ref="B2:C11"/>
  <sheetViews>
    <sheetView tabSelected="1" zoomScale="145" zoomScaleNormal="145" workbookViewId="0"/>
  </sheetViews>
  <sheetFormatPr defaultRowHeight="14.75" x14ac:dyDescent="0.75"/>
  <cols>
    <col min="1" max="1" width="1.6796875" customWidth="1"/>
    <col min="2" max="2" width="3.453125" bestFit="1" customWidth="1"/>
    <col min="3" max="3" width="36" customWidth="1"/>
    <col min="4" max="4" width="8.7265625" customWidth="1"/>
  </cols>
  <sheetData>
    <row r="2" spans="2:3" x14ac:dyDescent="0.75">
      <c r="B2" s="39" t="s">
        <v>48</v>
      </c>
      <c r="C2" s="39" t="s">
        <v>49</v>
      </c>
    </row>
    <row r="3" spans="2:3" x14ac:dyDescent="0.75">
      <c r="B3" s="40">
        <v>1</v>
      </c>
      <c r="C3" s="40" t="s">
        <v>50</v>
      </c>
    </row>
    <row r="4" spans="2:3" x14ac:dyDescent="0.75">
      <c r="B4" s="40">
        <v>2</v>
      </c>
      <c r="C4" s="40" t="s">
        <v>51</v>
      </c>
    </row>
    <row r="5" spans="2:3" x14ac:dyDescent="0.75">
      <c r="B5" s="40">
        <v>3</v>
      </c>
      <c r="C5" s="40" t="s">
        <v>6</v>
      </c>
    </row>
    <row r="6" spans="2:3" x14ac:dyDescent="0.75">
      <c r="B6" s="40">
        <v>4</v>
      </c>
      <c r="C6" s="40" t="s">
        <v>52</v>
      </c>
    </row>
    <row r="7" spans="2:3" x14ac:dyDescent="0.75">
      <c r="B7" s="40">
        <v>5</v>
      </c>
      <c r="C7" s="40" t="s">
        <v>53</v>
      </c>
    </row>
    <row r="8" spans="2:3" x14ac:dyDescent="0.75">
      <c r="B8" s="40">
        <v>6</v>
      </c>
      <c r="C8" s="40" t="s">
        <v>11</v>
      </c>
    </row>
    <row r="9" spans="2:3" x14ac:dyDescent="0.75">
      <c r="B9" s="40">
        <v>7</v>
      </c>
      <c r="C9" s="40" t="s">
        <v>54</v>
      </c>
    </row>
    <row r="10" spans="2:3" x14ac:dyDescent="0.75">
      <c r="B10" s="40">
        <v>8</v>
      </c>
      <c r="C10" s="40" t="s">
        <v>55</v>
      </c>
    </row>
    <row r="11" spans="2:3" x14ac:dyDescent="0.75">
      <c r="B11" s="40">
        <v>9</v>
      </c>
      <c r="C11" s="40" t="s">
        <v>56</v>
      </c>
    </row>
  </sheetData>
  <printOptions horizontalCentered="1"/>
  <pageMargins left="0.3" right="0.3" top="0.3" bottom="0.6" header="0.3" footer="0.3"/>
  <pageSetup scale="130" orientation="landscape" r:id="rId1"/>
  <headerFooter>
    <oddFooter>&amp;L&amp;A, &amp;F&amp;CPage &amp;P of &amp;N&amp;RBI 348 Highline Class</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3059AF-1545-4599-A961-4603845F88D6}">
  <sheetPr>
    <tabColor rgb="FFFFFF00"/>
    <pageSetUpPr fitToPage="1"/>
  </sheetPr>
  <dimension ref="B1:O31"/>
  <sheetViews>
    <sheetView showGridLines="0" zoomScaleNormal="100" workbookViewId="0"/>
  </sheetViews>
  <sheetFormatPr defaultRowHeight="14.75" x14ac:dyDescent="0.75"/>
  <cols>
    <col min="1" max="1" width="2.04296875" customWidth="1"/>
    <col min="2" max="2" width="26.31640625" bestFit="1" customWidth="1"/>
    <col min="3" max="3" width="2.453125" customWidth="1"/>
    <col min="4" max="4" width="11.04296875" customWidth="1"/>
    <col min="7" max="7" width="6.36328125" bestFit="1" customWidth="1"/>
    <col min="8" max="8" width="12.5" customWidth="1"/>
    <col min="9" max="9" width="5.5" bestFit="1" customWidth="1"/>
    <col min="10" max="10" width="10.6796875" customWidth="1"/>
    <col min="11" max="11" width="9.6328125" customWidth="1"/>
    <col min="12" max="12" width="11.58984375" customWidth="1"/>
    <col min="13" max="13" width="7.76953125" customWidth="1"/>
    <col min="16" max="16" width="1.7265625" customWidth="1"/>
  </cols>
  <sheetData>
    <row r="1" spans="2:15" ht="15.5" thickBot="1" x14ac:dyDescent="0.9"/>
    <row r="2" spans="2:15" ht="15.5" thickBot="1" x14ac:dyDescent="0.9">
      <c r="B2" s="41" t="s">
        <v>57</v>
      </c>
      <c r="E2" s="42" t="s">
        <v>58</v>
      </c>
      <c r="F2" s="43"/>
    </row>
    <row r="3" spans="2:15" x14ac:dyDescent="0.75">
      <c r="B3" s="41" t="s">
        <v>59</v>
      </c>
      <c r="K3" s="44" t="s">
        <v>60</v>
      </c>
      <c r="L3" s="44"/>
    </row>
    <row r="4" spans="2:15" x14ac:dyDescent="0.75">
      <c r="B4" s="41" t="s">
        <v>61</v>
      </c>
      <c r="F4" t="s">
        <v>62</v>
      </c>
      <c r="J4" t="s">
        <v>63</v>
      </c>
    </row>
    <row r="5" spans="2:15" x14ac:dyDescent="0.75">
      <c r="K5" s="45" t="s">
        <v>64</v>
      </c>
      <c r="L5" s="46" t="s">
        <v>65</v>
      </c>
    </row>
    <row r="6" spans="2:15" x14ac:dyDescent="0.75">
      <c r="G6" s="44" t="s">
        <v>66</v>
      </c>
      <c r="H6" s="44"/>
      <c r="I6" s="44"/>
    </row>
    <row r="7" spans="2:15" ht="15.5" thickBot="1" x14ac:dyDescent="0.9"/>
    <row r="8" spans="2:15" ht="15.5" thickTop="1" x14ac:dyDescent="0.75">
      <c r="B8" s="47" t="s">
        <v>67</v>
      </c>
      <c r="D8" s="48" t="s">
        <v>68</v>
      </c>
      <c r="E8" s="49" t="s">
        <v>69</v>
      </c>
      <c r="F8" s="50" t="s">
        <v>70</v>
      </c>
      <c r="G8" s="51" t="s">
        <v>71</v>
      </c>
      <c r="I8" s="51" t="s">
        <v>72</v>
      </c>
      <c r="J8" s="52" t="s">
        <v>73</v>
      </c>
      <c r="K8" s="53" t="s">
        <v>70</v>
      </c>
      <c r="L8" s="54" t="s">
        <v>74</v>
      </c>
      <c r="M8" s="55" t="s">
        <v>75</v>
      </c>
    </row>
    <row r="9" spans="2:15" ht="15.5" thickBot="1" x14ac:dyDescent="0.9">
      <c r="D9" s="56">
        <v>45827</v>
      </c>
      <c r="E9" s="57">
        <v>288</v>
      </c>
      <c r="F9" s="58" t="s">
        <v>76</v>
      </c>
      <c r="J9" s="59" t="s">
        <v>77</v>
      </c>
      <c r="K9" s="60" t="s">
        <v>78</v>
      </c>
      <c r="L9" s="40">
        <v>35</v>
      </c>
      <c r="M9" s="61">
        <v>15.4</v>
      </c>
    </row>
    <row r="10" spans="2:15" ht="16.25" thickTop="1" thickBot="1" x14ac:dyDescent="0.9">
      <c r="B10" s="62" t="s">
        <v>79</v>
      </c>
      <c r="D10" s="63">
        <v>45582</v>
      </c>
      <c r="E10" s="64">
        <v>132</v>
      </c>
      <c r="F10" s="65" t="s">
        <v>77</v>
      </c>
      <c r="J10" s="59" t="s">
        <v>76</v>
      </c>
      <c r="K10" s="60" t="s">
        <v>80</v>
      </c>
      <c r="L10" s="40">
        <v>29.75</v>
      </c>
      <c r="M10" s="61">
        <v>17.254999999999999</v>
      </c>
      <c r="O10" s="66" t="s">
        <v>81</v>
      </c>
    </row>
    <row r="11" spans="2:15" ht="15.5" thickTop="1" x14ac:dyDescent="0.75">
      <c r="B11" s="62" t="s">
        <v>79</v>
      </c>
      <c r="D11" s="63">
        <v>45609</v>
      </c>
      <c r="E11" s="64">
        <v>132</v>
      </c>
      <c r="F11" s="65" t="s">
        <v>77</v>
      </c>
      <c r="J11" s="59" t="s">
        <v>82</v>
      </c>
      <c r="K11" s="60" t="s">
        <v>83</v>
      </c>
      <c r="L11" s="40">
        <v>22.5</v>
      </c>
      <c r="M11" s="61">
        <v>12.600000000000001</v>
      </c>
    </row>
    <row r="12" spans="2:15" x14ac:dyDescent="0.75">
      <c r="B12" s="62" t="s">
        <v>79</v>
      </c>
      <c r="D12" s="63">
        <v>45747</v>
      </c>
      <c r="E12" s="64">
        <v>132</v>
      </c>
      <c r="F12" s="65" t="s">
        <v>77</v>
      </c>
      <c r="J12" s="59" t="s">
        <v>84</v>
      </c>
      <c r="K12" s="60" t="s">
        <v>85</v>
      </c>
      <c r="L12" s="40">
        <v>17.5</v>
      </c>
      <c r="M12" s="61">
        <v>11.725000000000001</v>
      </c>
    </row>
    <row r="13" spans="2:15" ht="15.5" thickBot="1" x14ac:dyDescent="0.9">
      <c r="D13" s="56">
        <v>45580</v>
      </c>
      <c r="E13" s="57">
        <v>180</v>
      </c>
      <c r="F13" s="58" t="s">
        <v>77</v>
      </c>
      <c r="J13" s="67" t="s">
        <v>86</v>
      </c>
      <c r="K13" s="68" t="s">
        <v>87</v>
      </c>
      <c r="L13" s="69">
        <v>43.7</v>
      </c>
      <c r="M13" s="70">
        <v>25.346</v>
      </c>
    </row>
    <row r="14" spans="2:15" ht="15.5" thickTop="1" x14ac:dyDescent="0.75">
      <c r="D14" s="56">
        <v>45955</v>
      </c>
      <c r="E14" s="57">
        <v>156</v>
      </c>
      <c r="F14" s="58" t="s">
        <v>77</v>
      </c>
    </row>
    <row r="15" spans="2:15" x14ac:dyDescent="0.75">
      <c r="D15" s="71">
        <v>45306</v>
      </c>
      <c r="E15" s="72">
        <v>168</v>
      </c>
      <c r="F15" s="73" t="s">
        <v>86</v>
      </c>
      <c r="H15" s="46" t="s">
        <v>88</v>
      </c>
    </row>
    <row r="16" spans="2:15" x14ac:dyDescent="0.75">
      <c r="D16" s="56">
        <v>45899</v>
      </c>
      <c r="E16" s="57">
        <v>204</v>
      </c>
      <c r="F16" s="58" t="s">
        <v>82</v>
      </c>
      <c r="I16" s="46" t="s">
        <v>89</v>
      </c>
    </row>
    <row r="17" spans="4:6" x14ac:dyDescent="0.75">
      <c r="D17" s="56">
        <v>45620</v>
      </c>
      <c r="E17" s="57">
        <v>180</v>
      </c>
      <c r="F17" s="58" t="s">
        <v>77</v>
      </c>
    </row>
    <row r="18" spans="4:6" x14ac:dyDescent="0.75">
      <c r="D18" s="56">
        <v>45373</v>
      </c>
      <c r="E18" s="57">
        <v>276</v>
      </c>
      <c r="F18" s="58" t="s">
        <v>84</v>
      </c>
    </row>
    <row r="19" spans="4:6" x14ac:dyDescent="0.75">
      <c r="D19" s="56">
        <v>45847</v>
      </c>
      <c r="E19" s="57">
        <v>108</v>
      </c>
      <c r="F19" s="58" t="s">
        <v>86</v>
      </c>
    </row>
    <row r="20" spans="4:6" x14ac:dyDescent="0.75">
      <c r="D20" s="56">
        <v>45803</v>
      </c>
      <c r="E20" s="57">
        <v>96</v>
      </c>
      <c r="F20" s="58" t="s">
        <v>84</v>
      </c>
    </row>
    <row r="21" spans="4:6" x14ac:dyDescent="0.75">
      <c r="D21" s="56">
        <v>45876</v>
      </c>
      <c r="E21" s="57">
        <v>192</v>
      </c>
      <c r="F21" s="58" t="s">
        <v>77</v>
      </c>
    </row>
    <row r="22" spans="4:6" x14ac:dyDescent="0.75">
      <c r="D22" s="56">
        <v>45953</v>
      </c>
      <c r="E22" s="57">
        <v>156</v>
      </c>
      <c r="F22" s="58" t="s">
        <v>86</v>
      </c>
    </row>
    <row r="23" spans="4:6" x14ac:dyDescent="0.75">
      <c r="D23" s="56">
        <v>45577</v>
      </c>
      <c r="E23" s="57">
        <v>156</v>
      </c>
      <c r="F23" s="58" t="s">
        <v>86</v>
      </c>
    </row>
    <row r="24" spans="4:6" x14ac:dyDescent="0.75">
      <c r="D24" s="56">
        <v>45538</v>
      </c>
      <c r="E24" s="57">
        <v>84</v>
      </c>
      <c r="F24" s="58" t="s">
        <v>82</v>
      </c>
    </row>
    <row r="25" spans="4:6" x14ac:dyDescent="0.75">
      <c r="D25" s="56">
        <v>45839</v>
      </c>
      <c r="E25" s="57">
        <v>228</v>
      </c>
      <c r="F25" s="58" t="s">
        <v>76</v>
      </c>
    </row>
    <row r="26" spans="4:6" x14ac:dyDescent="0.75">
      <c r="D26" s="56">
        <v>45924</v>
      </c>
      <c r="E26" s="57">
        <v>240</v>
      </c>
      <c r="F26" s="58" t="s">
        <v>76</v>
      </c>
    </row>
    <row r="27" spans="4:6" x14ac:dyDescent="0.75">
      <c r="D27" s="56">
        <v>45544</v>
      </c>
      <c r="E27" s="57">
        <v>72</v>
      </c>
      <c r="F27" s="58" t="s">
        <v>86</v>
      </c>
    </row>
    <row r="28" spans="4:6" x14ac:dyDescent="0.75">
      <c r="D28" s="56">
        <v>45660</v>
      </c>
      <c r="E28" s="57">
        <v>216</v>
      </c>
      <c r="F28" s="58" t="s">
        <v>77</v>
      </c>
    </row>
    <row r="29" spans="4:6" x14ac:dyDescent="0.75">
      <c r="D29" s="56">
        <v>45422</v>
      </c>
      <c r="E29" s="57">
        <v>84</v>
      </c>
      <c r="F29" s="58" t="s">
        <v>76</v>
      </c>
    </row>
    <row r="30" spans="4:6" x14ac:dyDescent="0.75">
      <c r="D30" s="56">
        <v>45921</v>
      </c>
      <c r="E30" s="57">
        <v>96</v>
      </c>
      <c r="F30" s="58" t="s">
        <v>76</v>
      </c>
    </row>
    <row r="31" spans="4:6" ht="15.5" thickBot="1" x14ac:dyDescent="0.9">
      <c r="D31" s="56">
        <v>45411</v>
      </c>
      <c r="E31" s="74">
        <v>216</v>
      </c>
      <c r="F31" s="58" t="s">
        <v>77</v>
      </c>
    </row>
  </sheetData>
  <printOptions horizontalCentered="1"/>
  <pageMargins left="0.3" right="0.3" top="0.3" bottom="0.6" header="0.3" footer="0.3"/>
  <pageSetup scale="93" orientation="landscape" r:id="rId1"/>
  <headerFooter>
    <oddFooter>&amp;L&amp;A, &amp;F&amp;CPage &amp;P of &amp;N&amp;RBI 348 Highline Class</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5DE73-84D2-4304-B583-3AC03D5A1FCC}">
  <sheetPr>
    <tabColor rgb="FFFFFF00"/>
    <pageSetUpPr fitToPage="1"/>
  </sheetPr>
  <dimension ref="B2:S29"/>
  <sheetViews>
    <sheetView showGridLines="0" zoomScaleNormal="100" workbookViewId="0"/>
  </sheetViews>
  <sheetFormatPr defaultRowHeight="14.75" x14ac:dyDescent="0.75"/>
  <cols>
    <col min="1" max="1" width="1.453125" customWidth="1"/>
    <col min="2" max="2" width="8.5" bestFit="1" customWidth="1"/>
    <col min="3" max="3" width="8.31640625" customWidth="1"/>
    <col min="4" max="4" width="6.2265625" customWidth="1"/>
    <col min="5" max="5" width="9.1796875" customWidth="1"/>
    <col min="6" max="6" width="11" customWidth="1"/>
    <col min="7" max="8" width="4.7265625" customWidth="1"/>
    <col min="9" max="9" width="8.5" customWidth="1"/>
    <col min="10" max="10" width="8.36328125" customWidth="1"/>
    <col min="11" max="11" width="9" customWidth="1"/>
    <col min="12" max="12" width="8.6796875" customWidth="1"/>
    <col min="13" max="13" width="1.453125" customWidth="1"/>
    <col min="16" max="16" width="1.453125" customWidth="1"/>
    <col min="20" max="20" width="1.453125" customWidth="1"/>
  </cols>
  <sheetData>
    <row r="2" spans="2:19" x14ac:dyDescent="0.75">
      <c r="N2" s="24" t="s">
        <v>90</v>
      </c>
    </row>
    <row r="3" spans="2:19" x14ac:dyDescent="0.75">
      <c r="N3" s="24" t="s">
        <v>91</v>
      </c>
    </row>
    <row r="5" spans="2:19" x14ac:dyDescent="0.75">
      <c r="N5" s="75" t="s">
        <v>92</v>
      </c>
      <c r="O5" s="75" t="s">
        <v>93</v>
      </c>
      <c r="Q5" s="75" t="s">
        <v>92</v>
      </c>
      <c r="R5" s="75" t="s">
        <v>94</v>
      </c>
      <c r="S5" s="75" t="s">
        <v>93</v>
      </c>
    </row>
    <row r="6" spans="2:19" x14ac:dyDescent="0.75">
      <c r="N6" s="40">
        <v>2023</v>
      </c>
      <c r="O6" s="76" cm="1">
        <f t="array" ref="O6:O7">SUMIFS(S6:S29,Q6:Q29,N6:N7)</f>
        <v>78139</v>
      </c>
      <c r="Q6" s="40">
        <v>2023</v>
      </c>
      <c r="R6" s="40" t="s">
        <v>95</v>
      </c>
      <c r="S6" s="76">
        <v>7684</v>
      </c>
    </row>
    <row r="7" spans="2:19" ht="29.5" x14ac:dyDescent="0.75">
      <c r="B7" s="77" t="s">
        <v>68</v>
      </c>
      <c r="C7" s="77" t="s">
        <v>96</v>
      </c>
      <c r="D7" s="77" t="s">
        <v>97</v>
      </c>
      <c r="E7" s="77" t="s">
        <v>98</v>
      </c>
      <c r="F7" s="77" t="s">
        <v>99</v>
      </c>
      <c r="I7" s="77" t="s">
        <v>96</v>
      </c>
      <c r="J7" s="77" t="s">
        <v>100</v>
      </c>
      <c r="K7" s="77" t="s">
        <v>101</v>
      </c>
      <c r="L7" s="77" t="s">
        <v>102</v>
      </c>
      <c r="N7" s="40">
        <v>2024</v>
      </c>
      <c r="O7" s="76">
        <v>58066</v>
      </c>
      <c r="Q7" s="40">
        <v>2023</v>
      </c>
      <c r="R7" s="40" t="s">
        <v>103</v>
      </c>
      <c r="S7" s="76">
        <v>8255</v>
      </c>
    </row>
    <row r="8" spans="2:19" x14ac:dyDescent="0.75">
      <c r="B8" s="78">
        <v>42736</v>
      </c>
      <c r="C8" s="79">
        <v>125447</v>
      </c>
      <c r="D8" s="80">
        <v>9</v>
      </c>
      <c r="E8" s="80">
        <v>98.7</v>
      </c>
      <c r="F8" s="80">
        <v>144.18</v>
      </c>
      <c r="I8" s="79">
        <v>125447</v>
      </c>
      <c r="J8" s="80" t="s">
        <v>104</v>
      </c>
      <c r="K8" s="80">
        <v>21</v>
      </c>
      <c r="L8" s="80">
        <v>22.36</v>
      </c>
      <c r="Q8" s="40">
        <v>2023</v>
      </c>
      <c r="R8" s="40" t="s">
        <v>105</v>
      </c>
      <c r="S8" s="76">
        <v>3286</v>
      </c>
    </row>
    <row r="9" spans="2:19" x14ac:dyDescent="0.75">
      <c r="B9" s="78">
        <v>42737</v>
      </c>
      <c r="C9" s="80">
        <v>125448</v>
      </c>
      <c r="D9" s="80">
        <v>28</v>
      </c>
      <c r="E9" s="80">
        <v>26.25</v>
      </c>
      <c r="F9" s="80">
        <v>73.06</v>
      </c>
      <c r="I9" s="79">
        <v>125447</v>
      </c>
      <c r="J9" s="80" t="s">
        <v>106</v>
      </c>
      <c r="K9" s="80">
        <v>88</v>
      </c>
      <c r="L9" s="80">
        <v>14.97</v>
      </c>
      <c r="Q9" s="40">
        <v>2023</v>
      </c>
      <c r="R9" s="40" t="s">
        <v>107</v>
      </c>
      <c r="S9" s="76">
        <v>8572</v>
      </c>
    </row>
    <row r="10" spans="2:19" x14ac:dyDescent="0.75">
      <c r="B10" s="78">
        <v>42738</v>
      </c>
      <c r="C10" s="80">
        <v>125450</v>
      </c>
      <c r="D10" s="80">
        <v>4</v>
      </c>
      <c r="E10" s="80">
        <v>207.55</v>
      </c>
      <c r="F10" s="80">
        <v>437.62</v>
      </c>
      <c r="I10" s="79">
        <v>125447</v>
      </c>
      <c r="J10" s="80" t="s">
        <v>108</v>
      </c>
      <c r="K10" s="80">
        <v>35</v>
      </c>
      <c r="L10" s="80">
        <v>12.32</v>
      </c>
      <c r="Q10" s="40">
        <v>2023</v>
      </c>
      <c r="R10" s="40" t="s">
        <v>109</v>
      </c>
      <c r="S10" s="76">
        <v>2829</v>
      </c>
    </row>
    <row r="11" spans="2:19" x14ac:dyDescent="0.75">
      <c r="B11" s="78">
        <v>42739</v>
      </c>
      <c r="C11" s="80">
        <v>125451</v>
      </c>
      <c r="D11" s="80">
        <v>15</v>
      </c>
      <c r="E11" s="80">
        <v>262.14999999999998</v>
      </c>
      <c r="F11" s="80">
        <v>542.26</v>
      </c>
      <c r="I11" s="80">
        <v>125448</v>
      </c>
      <c r="J11" s="80" t="s">
        <v>110</v>
      </c>
      <c r="K11" s="80">
        <v>53</v>
      </c>
      <c r="L11" s="80">
        <v>27.57</v>
      </c>
      <c r="Q11" s="40">
        <v>2023</v>
      </c>
      <c r="R11" s="40" t="s">
        <v>111</v>
      </c>
      <c r="S11" s="76">
        <v>7296</v>
      </c>
    </row>
    <row r="12" spans="2:19" x14ac:dyDescent="0.75">
      <c r="B12" s="78">
        <v>42739</v>
      </c>
      <c r="C12" s="80">
        <v>125452</v>
      </c>
      <c r="D12" s="80">
        <v>23</v>
      </c>
      <c r="E12" s="80">
        <v>159.25</v>
      </c>
      <c r="F12" s="80">
        <v>381.63</v>
      </c>
      <c r="I12" s="80">
        <v>125450</v>
      </c>
      <c r="J12" s="80" t="s">
        <v>112</v>
      </c>
      <c r="K12" s="80">
        <v>25</v>
      </c>
      <c r="L12" s="80">
        <v>48.75</v>
      </c>
      <c r="Q12" s="40">
        <v>2023</v>
      </c>
      <c r="R12" s="40" t="s">
        <v>113</v>
      </c>
      <c r="S12" s="76">
        <v>5731</v>
      </c>
    </row>
    <row r="13" spans="2:19" x14ac:dyDescent="0.75">
      <c r="I13" s="80">
        <v>125450</v>
      </c>
      <c r="J13" s="80" t="s">
        <v>106</v>
      </c>
      <c r="K13" s="80">
        <v>34</v>
      </c>
      <c r="L13" s="80">
        <v>16.22</v>
      </c>
      <c r="Q13" s="40">
        <v>2023</v>
      </c>
      <c r="R13" s="40" t="s">
        <v>114</v>
      </c>
      <c r="S13" s="76">
        <v>5610</v>
      </c>
    </row>
    <row r="14" spans="2:19" x14ac:dyDescent="0.75">
      <c r="I14" s="80">
        <v>125450</v>
      </c>
      <c r="J14" s="80" t="s">
        <v>115</v>
      </c>
      <c r="K14" s="80">
        <v>200</v>
      </c>
      <c r="L14" s="80">
        <v>13.03</v>
      </c>
      <c r="Q14" s="40">
        <v>2023</v>
      </c>
      <c r="R14" s="40" t="s">
        <v>116</v>
      </c>
      <c r="S14" s="76">
        <v>8218</v>
      </c>
    </row>
    <row r="15" spans="2:19" x14ac:dyDescent="0.75">
      <c r="I15" s="80">
        <v>125451</v>
      </c>
      <c r="J15" s="80" t="s">
        <v>117</v>
      </c>
      <c r="K15" s="80">
        <v>223</v>
      </c>
      <c r="L15" s="80">
        <v>11.68</v>
      </c>
      <c r="Q15" s="40">
        <v>2023</v>
      </c>
      <c r="R15" s="40" t="s">
        <v>118</v>
      </c>
      <c r="S15" s="76">
        <v>6507</v>
      </c>
    </row>
    <row r="16" spans="2:19" x14ac:dyDescent="0.75">
      <c r="I16" s="80">
        <v>125451</v>
      </c>
      <c r="J16" s="80" t="s">
        <v>104</v>
      </c>
      <c r="K16" s="80">
        <v>224</v>
      </c>
      <c r="L16" s="80">
        <v>12.58</v>
      </c>
      <c r="Q16" s="40">
        <v>2023</v>
      </c>
      <c r="R16" s="40" t="s">
        <v>119</v>
      </c>
      <c r="S16" s="76">
        <v>12862</v>
      </c>
    </row>
    <row r="17" spans="9:19" x14ac:dyDescent="0.75">
      <c r="I17" s="80">
        <v>125452</v>
      </c>
      <c r="J17" s="80" t="s">
        <v>120</v>
      </c>
      <c r="K17" s="80">
        <v>38</v>
      </c>
      <c r="L17" s="80">
        <v>18.82</v>
      </c>
      <c r="Q17" s="40">
        <v>2023</v>
      </c>
      <c r="R17" s="40" t="s">
        <v>121</v>
      </c>
      <c r="S17" s="76">
        <v>1289</v>
      </c>
    </row>
    <row r="18" spans="9:19" x14ac:dyDescent="0.75">
      <c r="I18" s="80">
        <v>125452</v>
      </c>
      <c r="J18" s="80" t="s">
        <v>122</v>
      </c>
      <c r="K18" s="80">
        <v>238</v>
      </c>
      <c r="L18" s="80">
        <v>13.03</v>
      </c>
      <c r="Q18" s="40">
        <v>2024</v>
      </c>
      <c r="R18" s="40" t="s">
        <v>95</v>
      </c>
      <c r="S18" s="76">
        <v>12683</v>
      </c>
    </row>
    <row r="19" spans="9:19" x14ac:dyDescent="0.75">
      <c r="Q19" s="40">
        <v>2024</v>
      </c>
      <c r="R19" s="40" t="s">
        <v>103</v>
      </c>
      <c r="S19" s="76">
        <v>4900</v>
      </c>
    </row>
    <row r="20" spans="9:19" x14ac:dyDescent="0.75">
      <c r="Q20" s="40">
        <v>2024</v>
      </c>
      <c r="R20" s="40" t="s">
        <v>105</v>
      </c>
      <c r="S20" s="76">
        <v>1999</v>
      </c>
    </row>
    <row r="21" spans="9:19" x14ac:dyDescent="0.75">
      <c r="Q21" s="40">
        <v>2024</v>
      </c>
      <c r="R21" s="40" t="s">
        <v>107</v>
      </c>
      <c r="S21" s="76">
        <v>1720</v>
      </c>
    </row>
    <row r="22" spans="9:19" x14ac:dyDescent="0.75">
      <c r="Q22" s="40">
        <v>2024</v>
      </c>
      <c r="R22" s="40" t="s">
        <v>109</v>
      </c>
      <c r="S22" s="76">
        <v>1343</v>
      </c>
    </row>
    <row r="23" spans="9:19" x14ac:dyDescent="0.75">
      <c r="Q23" s="40">
        <v>2024</v>
      </c>
      <c r="R23" s="40" t="s">
        <v>111</v>
      </c>
      <c r="S23" s="76">
        <v>2840</v>
      </c>
    </row>
    <row r="24" spans="9:19" x14ac:dyDescent="0.75">
      <c r="Q24" s="40">
        <v>2024</v>
      </c>
      <c r="R24" s="40" t="s">
        <v>113</v>
      </c>
      <c r="S24" s="76">
        <v>7475</v>
      </c>
    </row>
    <row r="25" spans="9:19" x14ac:dyDescent="0.75">
      <c r="Q25" s="40">
        <v>2024</v>
      </c>
      <c r="R25" s="40" t="s">
        <v>114</v>
      </c>
      <c r="S25" s="76">
        <v>10813</v>
      </c>
    </row>
    <row r="26" spans="9:19" x14ac:dyDescent="0.75">
      <c r="Q26" s="40">
        <v>2024</v>
      </c>
      <c r="R26" s="40" t="s">
        <v>116</v>
      </c>
      <c r="S26" s="76">
        <v>1249</v>
      </c>
    </row>
    <row r="27" spans="9:19" x14ac:dyDescent="0.75">
      <c r="Q27" s="40">
        <v>2024</v>
      </c>
      <c r="R27" s="40" t="s">
        <v>118</v>
      </c>
      <c r="S27" s="76">
        <v>580</v>
      </c>
    </row>
    <row r="28" spans="9:19" x14ac:dyDescent="0.75">
      <c r="Q28" s="40">
        <v>2024</v>
      </c>
      <c r="R28" s="40" t="s">
        <v>119</v>
      </c>
      <c r="S28" s="76">
        <v>9355</v>
      </c>
    </row>
    <row r="29" spans="9:19" x14ac:dyDescent="0.75">
      <c r="Q29" s="40">
        <v>2024</v>
      </c>
      <c r="R29" s="40" t="s">
        <v>121</v>
      </c>
      <c r="S29" s="76">
        <v>3109</v>
      </c>
    </row>
  </sheetData>
  <printOptions horizontalCentered="1"/>
  <pageMargins left="0.3" right="0.3" top="0.3" bottom="0.6" header="0.3" footer="0.3"/>
  <pageSetup scale="97" orientation="landscape" cellComments="asDisplayed" r:id="rId1"/>
  <headerFooter>
    <oddFooter>&amp;L&amp;A, &amp;F&amp;CPage &amp;P of &amp;N&amp;RBI 348 Highline Class</oddFooter>
  </headerFooter>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92B97-E9B3-42E5-B809-C918F7F0863F}">
  <sheetPr>
    <tabColor rgb="FFFFFF00"/>
  </sheetPr>
  <dimension ref="B2:K11"/>
  <sheetViews>
    <sheetView showGridLines="0" workbookViewId="0"/>
  </sheetViews>
  <sheetFormatPr defaultRowHeight="14.75" x14ac:dyDescent="0.75"/>
  <cols>
    <col min="1" max="1" width="2.6328125" customWidth="1"/>
  </cols>
  <sheetData>
    <row r="2" spans="2:11" x14ac:dyDescent="0.75">
      <c r="B2" s="24" t="s">
        <v>123</v>
      </c>
    </row>
    <row r="3" spans="2:11" x14ac:dyDescent="0.75">
      <c r="B3" s="24" t="s">
        <v>124</v>
      </c>
    </row>
    <row r="4" spans="2:11" x14ac:dyDescent="0.75">
      <c r="K4" s="81"/>
    </row>
    <row r="5" spans="2:11" x14ac:dyDescent="0.75">
      <c r="B5" s="188" t="s">
        <v>125</v>
      </c>
      <c r="C5" s="189"/>
    </row>
    <row r="6" spans="2:11" x14ac:dyDescent="0.75">
      <c r="B6" s="190"/>
      <c r="C6" s="191"/>
    </row>
    <row r="7" spans="2:11" x14ac:dyDescent="0.75">
      <c r="B7" s="190"/>
      <c r="C7" s="191"/>
    </row>
    <row r="8" spans="2:11" x14ac:dyDescent="0.75">
      <c r="B8" s="190"/>
      <c r="C8" s="191"/>
    </row>
    <row r="9" spans="2:11" x14ac:dyDescent="0.75">
      <c r="B9" s="190"/>
      <c r="C9" s="191"/>
    </row>
    <row r="10" spans="2:11" x14ac:dyDescent="0.75">
      <c r="B10" s="190"/>
      <c r="C10" s="191"/>
    </row>
    <row r="11" spans="2:11" x14ac:dyDescent="0.75">
      <c r="B11" s="192"/>
      <c r="C11" s="193"/>
    </row>
  </sheetData>
  <mergeCells count="1">
    <mergeCell ref="B5:C11"/>
  </mergeCells>
  <printOptions horizontalCentered="1"/>
  <pageMargins left="0.3" right="0.3" top="0.3" bottom="0.6" header="0.3" footer="0.3"/>
  <pageSetup scale="123" orientation="landscape" r:id="rId1"/>
  <headerFooter>
    <oddFooter>&amp;L&amp;A, &amp;F&amp;CPage &amp;P of &amp;N&amp;RBI 348 Highline Class</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F6000-EDF0-4C4E-950A-E677C8EE4DDA}">
  <sheetPr>
    <tabColor rgb="FFFFFF00"/>
  </sheetPr>
  <dimension ref="B2:M610"/>
  <sheetViews>
    <sheetView showGridLines="0" zoomScaleNormal="100" workbookViewId="0"/>
  </sheetViews>
  <sheetFormatPr defaultRowHeight="14.75" x14ac:dyDescent="0.75"/>
  <cols>
    <col min="1" max="1" width="4.58984375" customWidth="1"/>
    <col min="2" max="2" width="10.26953125" customWidth="1"/>
    <col min="3" max="3" width="12" bestFit="1" customWidth="1"/>
    <col min="4" max="4" width="13.1328125" bestFit="1" customWidth="1"/>
    <col min="5" max="5" width="8" bestFit="1" customWidth="1"/>
    <col min="7" max="7" width="11" customWidth="1"/>
    <col min="8" max="8" width="2.40625" customWidth="1"/>
    <col min="9" max="9" width="9.7265625" bestFit="1" customWidth="1"/>
    <col min="10" max="10" width="2.40625" customWidth="1"/>
    <col min="11" max="11" width="10.86328125" bestFit="1" customWidth="1"/>
    <col min="12" max="12" width="2.40625" customWidth="1"/>
    <col min="13" max="13" width="9.26953125" customWidth="1"/>
  </cols>
  <sheetData>
    <row r="2" spans="2:13" ht="30" customHeight="1" x14ac:dyDescent="0.75">
      <c r="B2" s="194" t="s">
        <v>126</v>
      </c>
      <c r="C2" s="195"/>
      <c r="D2" s="195"/>
      <c r="E2" s="195"/>
      <c r="F2" s="195"/>
      <c r="G2" s="195"/>
      <c r="H2" s="195"/>
      <c r="I2" s="195"/>
      <c r="J2" s="195"/>
      <c r="K2" s="195"/>
      <c r="L2" s="195"/>
      <c r="M2" s="196"/>
    </row>
    <row r="4" spans="2:13" x14ac:dyDescent="0.75">
      <c r="B4" s="82" t="s">
        <v>68</v>
      </c>
      <c r="C4" s="83" t="s">
        <v>73</v>
      </c>
      <c r="D4" s="83" t="s">
        <v>127</v>
      </c>
      <c r="E4" s="84" t="s">
        <v>69</v>
      </c>
    </row>
    <row r="5" spans="2:13" x14ac:dyDescent="0.75">
      <c r="B5" s="85">
        <v>44274</v>
      </c>
      <c r="C5" s="86">
        <v>2</v>
      </c>
      <c r="D5" s="86">
        <v>4</v>
      </c>
      <c r="E5" s="87">
        <v>80</v>
      </c>
      <c r="G5" s="88" t="s">
        <v>128</v>
      </c>
      <c r="H5" s="89"/>
      <c r="I5" s="89"/>
      <c r="J5" s="60"/>
      <c r="K5" s="90">
        <f>ROWS('Columnar Database'!$B$5:$B$610)</f>
        <v>606</v>
      </c>
    </row>
    <row r="6" spans="2:13" x14ac:dyDescent="0.75">
      <c r="B6" s="91">
        <v>44294</v>
      </c>
      <c r="C6" s="92">
        <v>2</v>
      </c>
      <c r="D6" s="92">
        <v>4</v>
      </c>
      <c r="E6" s="93">
        <v>5</v>
      </c>
      <c r="G6" s="88" t="s">
        <v>129</v>
      </c>
      <c r="H6" s="89"/>
      <c r="I6" s="89"/>
      <c r="J6" s="60"/>
      <c r="K6" s="90">
        <f>COUNTA('Columnar Database'!$B$4:$E$4)</f>
        <v>4</v>
      </c>
    </row>
    <row r="7" spans="2:13" x14ac:dyDescent="0.75">
      <c r="B7" s="85">
        <v>44298</v>
      </c>
      <c r="C7" s="86">
        <v>2</v>
      </c>
      <c r="D7" s="86">
        <v>4</v>
      </c>
      <c r="E7" s="87">
        <v>88</v>
      </c>
      <c r="G7" s="88" t="s">
        <v>130</v>
      </c>
      <c r="H7" s="89"/>
      <c r="I7" s="89"/>
      <c r="J7" s="60"/>
      <c r="K7" s="90">
        <f>K6*K5</f>
        <v>2424</v>
      </c>
    </row>
    <row r="8" spans="2:13" x14ac:dyDescent="0.75">
      <c r="B8" s="91">
        <v>44298</v>
      </c>
      <c r="C8" s="92">
        <v>2</v>
      </c>
      <c r="D8" s="92">
        <v>4</v>
      </c>
      <c r="E8" s="93">
        <v>70</v>
      </c>
    </row>
    <row r="9" spans="2:13" x14ac:dyDescent="0.75">
      <c r="B9" s="85">
        <v>44308</v>
      </c>
      <c r="C9" s="86">
        <v>2</v>
      </c>
      <c r="D9" s="86">
        <v>4</v>
      </c>
      <c r="E9" s="87">
        <v>6</v>
      </c>
      <c r="G9" s="88" t="s">
        <v>131</v>
      </c>
      <c r="H9" s="89"/>
      <c r="I9" s="89"/>
      <c r="J9" s="89"/>
      <c r="K9" s="89"/>
      <c r="L9" s="60"/>
      <c r="M9" s="90">
        <f>SUM(G12,I12,K12,M12)</f>
        <v>621</v>
      </c>
    </row>
    <row r="10" spans="2:13" x14ac:dyDescent="0.75">
      <c r="B10" s="91">
        <v>44328</v>
      </c>
      <c r="C10" s="92">
        <v>2</v>
      </c>
      <c r="D10" s="92">
        <v>4</v>
      </c>
      <c r="E10" s="93">
        <v>5</v>
      </c>
    </row>
    <row r="11" spans="2:13" x14ac:dyDescent="0.75">
      <c r="B11" s="85">
        <v>44340</v>
      </c>
      <c r="C11" s="86">
        <v>2</v>
      </c>
      <c r="D11" s="86">
        <v>4</v>
      </c>
      <c r="E11" s="87">
        <v>1</v>
      </c>
      <c r="G11" s="39" t="s">
        <v>132</v>
      </c>
      <c r="I11" s="39" t="s">
        <v>132</v>
      </c>
      <c r="K11" s="39" t="s">
        <v>132</v>
      </c>
      <c r="M11" s="39" t="s">
        <v>132</v>
      </c>
    </row>
    <row r="12" spans="2:13" x14ac:dyDescent="0.75">
      <c r="B12" s="91">
        <v>44358</v>
      </c>
      <c r="C12" s="92">
        <v>2</v>
      </c>
      <c r="D12" s="92">
        <v>4</v>
      </c>
      <c r="E12" s="93">
        <v>92</v>
      </c>
      <c r="G12" s="90">
        <f>COUNTA(_xlfn.ANCHORARRAY(G15))</f>
        <v>426</v>
      </c>
      <c r="I12" s="90">
        <f>COUNTA(_xlfn.ANCHORARRAY(I15))</f>
        <v>4</v>
      </c>
      <c r="K12" s="90">
        <f>COUNTA(_xlfn.ANCHORARRAY(K15))</f>
        <v>4</v>
      </c>
      <c r="M12" s="90">
        <f>COUNTA(_xlfn.ANCHORARRAY(M15))</f>
        <v>187</v>
      </c>
    </row>
    <row r="13" spans="2:13" x14ac:dyDescent="0.75">
      <c r="B13" s="85">
        <v>44358</v>
      </c>
      <c r="C13" s="86">
        <v>2</v>
      </c>
      <c r="D13" s="86">
        <v>4</v>
      </c>
      <c r="E13" s="87">
        <v>91</v>
      </c>
    </row>
    <row r="14" spans="2:13" x14ac:dyDescent="0.75">
      <c r="B14" s="91">
        <v>44364</v>
      </c>
      <c r="C14" s="92">
        <v>2</v>
      </c>
      <c r="D14" s="92">
        <v>4</v>
      </c>
      <c r="E14" s="93">
        <v>209</v>
      </c>
      <c r="G14" s="94" t="s">
        <v>68</v>
      </c>
      <c r="I14" s="94" t="s">
        <v>73</v>
      </c>
      <c r="K14" s="94" t="s">
        <v>127</v>
      </c>
      <c r="M14" s="94" t="s">
        <v>69</v>
      </c>
    </row>
    <row r="15" spans="2:13" x14ac:dyDescent="0.75">
      <c r="B15" s="85">
        <v>44382</v>
      </c>
      <c r="C15" s="86">
        <v>2</v>
      </c>
      <c r="D15" s="86">
        <v>4</v>
      </c>
      <c r="E15" s="87">
        <v>91</v>
      </c>
      <c r="G15" s="95" cm="1">
        <f t="array" ref="G15:G440">_xlfn.UNIQUE('Columnar Database'!$B$5:$B$610)</f>
        <v>44274</v>
      </c>
      <c r="I15" s="40" cm="1">
        <f t="array" ref="I15:I18">_xlfn.UNIQUE('Columnar Database'!$C$5:$C$610)</f>
        <v>2</v>
      </c>
      <c r="K15" s="40" cm="1">
        <f t="array" ref="K15:K18">_xlfn.UNIQUE('Columnar Database'!$D$5:$D$610)</f>
        <v>4</v>
      </c>
      <c r="M15" s="40" cm="1">
        <f t="array" ref="M15:M201">_xlfn.UNIQUE('Columnar Database'!$E$5:$E$610)</f>
        <v>80</v>
      </c>
    </row>
    <row r="16" spans="2:13" x14ac:dyDescent="0.75">
      <c r="B16" s="91">
        <v>44395</v>
      </c>
      <c r="C16" s="92">
        <v>2</v>
      </c>
      <c r="D16" s="92">
        <v>4</v>
      </c>
      <c r="E16" s="93">
        <v>66</v>
      </c>
      <c r="G16" s="95">
        <v>44294</v>
      </c>
      <c r="I16" s="40">
        <v>3</v>
      </c>
      <c r="K16" s="40">
        <v>2</v>
      </c>
      <c r="M16" s="40">
        <v>5</v>
      </c>
    </row>
    <row r="17" spans="2:13" x14ac:dyDescent="0.75">
      <c r="B17" s="85">
        <v>44397</v>
      </c>
      <c r="C17" s="86">
        <v>2</v>
      </c>
      <c r="D17" s="86">
        <v>4</v>
      </c>
      <c r="E17" s="87">
        <v>110</v>
      </c>
      <c r="G17" s="95">
        <v>44298</v>
      </c>
      <c r="I17" s="40">
        <v>4</v>
      </c>
      <c r="K17" s="40">
        <v>3</v>
      </c>
      <c r="M17" s="40">
        <v>88</v>
      </c>
    </row>
    <row r="18" spans="2:13" x14ac:dyDescent="0.75">
      <c r="B18" s="91">
        <v>44401</v>
      </c>
      <c r="C18" s="92">
        <v>2</v>
      </c>
      <c r="D18" s="92">
        <v>4</v>
      </c>
      <c r="E18" s="93">
        <v>4</v>
      </c>
      <c r="G18" s="95">
        <v>44308</v>
      </c>
      <c r="I18" s="40">
        <v>1</v>
      </c>
      <c r="K18" s="40">
        <v>1</v>
      </c>
      <c r="M18" s="40">
        <v>70</v>
      </c>
    </row>
    <row r="19" spans="2:13" x14ac:dyDescent="0.75">
      <c r="B19" s="85">
        <v>44414</v>
      </c>
      <c r="C19" s="86">
        <v>2</v>
      </c>
      <c r="D19" s="86">
        <v>4</v>
      </c>
      <c r="E19" s="87">
        <v>94</v>
      </c>
      <c r="G19" s="95">
        <v>44328</v>
      </c>
      <c r="M19" s="40">
        <v>6</v>
      </c>
    </row>
    <row r="20" spans="2:13" x14ac:dyDescent="0.75">
      <c r="B20" s="91">
        <v>44426</v>
      </c>
      <c r="C20" s="92">
        <v>2</v>
      </c>
      <c r="D20" s="92">
        <v>4</v>
      </c>
      <c r="E20" s="93">
        <v>2</v>
      </c>
      <c r="G20" s="95">
        <v>44340</v>
      </c>
      <c r="M20" s="40">
        <v>1</v>
      </c>
    </row>
    <row r="21" spans="2:13" x14ac:dyDescent="0.75">
      <c r="B21" s="85">
        <v>44449</v>
      </c>
      <c r="C21" s="86">
        <v>2</v>
      </c>
      <c r="D21" s="86">
        <v>4</v>
      </c>
      <c r="E21" s="87">
        <v>57</v>
      </c>
      <c r="G21" s="95">
        <v>44358</v>
      </c>
      <c r="M21" s="40">
        <v>92</v>
      </c>
    </row>
    <row r="22" spans="2:13" x14ac:dyDescent="0.75">
      <c r="B22" s="91">
        <v>44471</v>
      </c>
      <c r="C22" s="92">
        <v>2</v>
      </c>
      <c r="D22" s="92">
        <v>4</v>
      </c>
      <c r="E22" s="93">
        <v>4</v>
      </c>
      <c r="G22" s="95">
        <v>44364</v>
      </c>
      <c r="M22" s="40">
        <v>91</v>
      </c>
    </row>
    <row r="23" spans="2:13" x14ac:dyDescent="0.75">
      <c r="B23" s="85">
        <v>44471</v>
      </c>
      <c r="C23" s="86">
        <v>2</v>
      </c>
      <c r="D23" s="86">
        <v>4</v>
      </c>
      <c r="E23" s="87">
        <v>1</v>
      </c>
      <c r="G23" s="95">
        <v>44382</v>
      </c>
      <c r="M23" s="40">
        <v>209</v>
      </c>
    </row>
    <row r="24" spans="2:13" x14ac:dyDescent="0.75">
      <c r="B24" s="91">
        <v>44476</v>
      </c>
      <c r="C24" s="92">
        <v>2</v>
      </c>
      <c r="D24" s="92">
        <v>4</v>
      </c>
      <c r="E24" s="93">
        <v>86</v>
      </c>
      <c r="G24" s="95">
        <v>44395</v>
      </c>
      <c r="M24" s="40">
        <v>66</v>
      </c>
    </row>
    <row r="25" spans="2:13" x14ac:dyDescent="0.75">
      <c r="B25" s="85">
        <v>44476</v>
      </c>
      <c r="C25" s="86">
        <v>2</v>
      </c>
      <c r="D25" s="86">
        <v>4</v>
      </c>
      <c r="E25" s="87">
        <v>90</v>
      </c>
      <c r="G25" s="95">
        <v>44397</v>
      </c>
      <c r="M25" s="40">
        <v>110</v>
      </c>
    </row>
    <row r="26" spans="2:13" x14ac:dyDescent="0.75">
      <c r="B26" s="91">
        <v>44487</v>
      </c>
      <c r="C26" s="92">
        <v>2</v>
      </c>
      <c r="D26" s="92">
        <v>4</v>
      </c>
      <c r="E26" s="93">
        <v>72</v>
      </c>
      <c r="G26" s="95">
        <v>44401</v>
      </c>
      <c r="M26" s="40">
        <v>4</v>
      </c>
    </row>
    <row r="27" spans="2:13" x14ac:dyDescent="0.75">
      <c r="B27" s="85">
        <v>44494</v>
      </c>
      <c r="C27" s="86">
        <v>2</v>
      </c>
      <c r="D27" s="86">
        <v>4</v>
      </c>
      <c r="E27" s="87">
        <v>69</v>
      </c>
      <c r="G27" s="95">
        <v>44414</v>
      </c>
      <c r="M27" s="40">
        <v>94</v>
      </c>
    </row>
    <row r="28" spans="2:13" x14ac:dyDescent="0.75">
      <c r="B28" s="91">
        <v>44496</v>
      </c>
      <c r="C28" s="92">
        <v>2</v>
      </c>
      <c r="D28" s="92">
        <v>4</v>
      </c>
      <c r="E28" s="93">
        <v>87</v>
      </c>
      <c r="G28" s="95">
        <v>44426</v>
      </c>
      <c r="M28" s="40">
        <v>2</v>
      </c>
    </row>
    <row r="29" spans="2:13" x14ac:dyDescent="0.75">
      <c r="B29" s="85">
        <v>44512</v>
      </c>
      <c r="C29" s="86">
        <v>2</v>
      </c>
      <c r="D29" s="86">
        <v>4</v>
      </c>
      <c r="E29" s="87">
        <v>6</v>
      </c>
      <c r="G29" s="95">
        <v>44449</v>
      </c>
      <c r="M29" s="40">
        <v>57</v>
      </c>
    </row>
    <row r="30" spans="2:13" x14ac:dyDescent="0.75">
      <c r="B30" s="91">
        <v>44513</v>
      </c>
      <c r="C30" s="92">
        <v>2</v>
      </c>
      <c r="D30" s="92">
        <v>4</v>
      </c>
      <c r="E30" s="93">
        <v>140</v>
      </c>
      <c r="G30" s="95">
        <v>44471</v>
      </c>
      <c r="M30" s="40">
        <v>86</v>
      </c>
    </row>
    <row r="31" spans="2:13" x14ac:dyDescent="0.75">
      <c r="B31" s="85">
        <v>44515</v>
      </c>
      <c r="C31" s="86">
        <v>2</v>
      </c>
      <c r="D31" s="86">
        <v>4</v>
      </c>
      <c r="E31" s="87">
        <v>223</v>
      </c>
      <c r="G31" s="95">
        <v>44476</v>
      </c>
      <c r="M31" s="40">
        <v>90</v>
      </c>
    </row>
    <row r="32" spans="2:13" x14ac:dyDescent="0.75">
      <c r="B32" s="91">
        <v>44518</v>
      </c>
      <c r="C32" s="92">
        <v>2</v>
      </c>
      <c r="D32" s="92">
        <v>4</v>
      </c>
      <c r="E32" s="93">
        <v>75</v>
      </c>
      <c r="G32" s="95">
        <v>44487</v>
      </c>
      <c r="M32" s="40">
        <v>72</v>
      </c>
    </row>
    <row r="33" spans="2:13" x14ac:dyDescent="0.75">
      <c r="B33" s="85">
        <v>44518</v>
      </c>
      <c r="C33" s="86">
        <v>2</v>
      </c>
      <c r="D33" s="86">
        <v>4</v>
      </c>
      <c r="E33" s="87">
        <v>84</v>
      </c>
      <c r="G33" s="95">
        <v>44494</v>
      </c>
      <c r="M33" s="40">
        <v>69</v>
      </c>
    </row>
    <row r="34" spans="2:13" x14ac:dyDescent="0.75">
      <c r="B34" s="91">
        <v>44527</v>
      </c>
      <c r="C34" s="92">
        <v>2</v>
      </c>
      <c r="D34" s="92">
        <v>4</v>
      </c>
      <c r="E34" s="93">
        <v>89</v>
      </c>
      <c r="G34" s="95">
        <v>44496</v>
      </c>
      <c r="M34" s="40">
        <v>87</v>
      </c>
    </row>
    <row r="35" spans="2:13" x14ac:dyDescent="0.75">
      <c r="B35" s="85">
        <v>44529</v>
      </c>
      <c r="C35" s="86">
        <v>2</v>
      </c>
      <c r="D35" s="86">
        <v>4</v>
      </c>
      <c r="E35" s="87">
        <v>95</v>
      </c>
      <c r="G35" s="95">
        <v>44512</v>
      </c>
      <c r="M35" s="40">
        <v>140</v>
      </c>
    </row>
    <row r="36" spans="2:13" x14ac:dyDescent="0.75">
      <c r="B36" s="91">
        <v>44530</v>
      </c>
      <c r="C36" s="92">
        <v>2</v>
      </c>
      <c r="D36" s="92">
        <v>4</v>
      </c>
      <c r="E36" s="93">
        <v>1</v>
      </c>
      <c r="G36" s="95">
        <v>44513</v>
      </c>
      <c r="M36" s="40">
        <v>223</v>
      </c>
    </row>
    <row r="37" spans="2:13" x14ac:dyDescent="0.75">
      <c r="B37" s="85">
        <v>44531</v>
      </c>
      <c r="C37" s="86">
        <v>2</v>
      </c>
      <c r="D37" s="86">
        <v>4</v>
      </c>
      <c r="E37" s="87">
        <v>78</v>
      </c>
      <c r="G37" s="95">
        <v>44515</v>
      </c>
      <c r="M37" s="40">
        <v>75</v>
      </c>
    </row>
    <row r="38" spans="2:13" x14ac:dyDescent="0.75">
      <c r="B38" s="91">
        <v>44533</v>
      </c>
      <c r="C38" s="92">
        <v>2</v>
      </c>
      <c r="D38" s="92">
        <v>4</v>
      </c>
      <c r="E38" s="93">
        <v>80</v>
      </c>
      <c r="G38" s="95">
        <v>44518</v>
      </c>
      <c r="M38" s="40">
        <v>84</v>
      </c>
    </row>
    <row r="39" spans="2:13" x14ac:dyDescent="0.75">
      <c r="B39" s="85">
        <v>44534</v>
      </c>
      <c r="C39" s="86">
        <v>2</v>
      </c>
      <c r="D39" s="86">
        <v>4</v>
      </c>
      <c r="E39" s="87">
        <v>3</v>
      </c>
      <c r="G39" s="95">
        <v>44527</v>
      </c>
      <c r="M39" s="40">
        <v>89</v>
      </c>
    </row>
    <row r="40" spans="2:13" x14ac:dyDescent="0.75">
      <c r="B40" s="91">
        <v>44536</v>
      </c>
      <c r="C40" s="92">
        <v>2</v>
      </c>
      <c r="D40" s="92">
        <v>4</v>
      </c>
      <c r="E40" s="93">
        <v>71</v>
      </c>
      <c r="G40" s="95">
        <v>44529</v>
      </c>
      <c r="M40" s="40">
        <v>95</v>
      </c>
    </row>
    <row r="41" spans="2:13" x14ac:dyDescent="0.75">
      <c r="B41" s="85">
        <v>44543</v>
      </c>
      <c r="C41" s="86">
        <v>2</v>
      </c>
      <c r="D41" s="86">
        <v>4</v>
      </c>
      <c r="E41" s="87">
        <v>88</v>
      </c>
      <c r="G41" s="95">
        <v>44530</v>
      </c>
      <c r="M41" s="40">
        <v>78</v>
      </c>
    </row>
    <row r="42" spans="2:13" x14ac:dyDescent="0.75">
      <c r="B42" s="91">
        <v>44544</v>
      </c>
      <c r="C42" s="92">
        <v>2</v>
      </c>
      <c r="D42" s="92">
        <v>4</v>
      </c>
      <c r="E42" s="93">
        <v>69</v>
      </c>
      <c r="G42" s="95">
        <v>44531</v>
      </c>
      <c r="M42" s="40">
        <v>3</v>
      </c>
    </row>
    <row r="43" spans="2:13" x14ac:dyDescent="0.75">
      <c r="B43" s="85">
        <v>44545</v>
      </c>
      <c r="C43" s="86">
        <v>2</v>
      </c>
      <c r="D43" s="86">
        <v>4</v>
      </c>
      <c r="E43" s="87">
        <v>95</v>
      </c>
      <c r="G43" s="95">
        <v>44533</v>
      </c>
      <c r="M43" s="40">
        <v>71</v>
      </c>
    </row>
    <row r="44" spans="2:13" x14ac:dyDescent="0.75">
      <c r="B44" s="91">
        <v>44549</v>
      </c>
      <c r="C44" s="92">
        <v>2</v>
      </c>
      <c r="D44" s="92">
        <v>4</v>
      </c>
      <c r="E44" s="93">
        <v>97</v>
      </c>
      <c r="G44" s="95">
        <v>44534</v>
      </c>
      <c r="M44" s="40">
        <v>97</v>
      </c>
    </row>
    <row r="45" spans="2:13" x14ac:dyDescent="0.75">
      <c r="B45" s="85">
        <v>44552</v>
      </c>
      <c r="C45" s="86">
        <v>2</v>
      </c>
      <c r="D45" s="86">
        <v>4</v>
      </c>
      <c r="E45" s="87">
        <v>124</v>
      </c>
      <c r="G45" s="95">
        <v>44536</v>
      </c>
      <c r="M45" s="40">
        <v>124</v>
      </c>
    </row>
    <row r="46" spans="2:13" x14ac:dyDescent="0.75">
      <c r="B46" s="91">
        <v>44553</v>
      </c>
      <c r="C46" s="92">
        <v>2</v>
      </c>
      <c r="D46" s="92">
        <v>4</v>
      </c>
      <c r="E46" s="93">
        <v>100</v>
      </c>
      <c r="G46" s="95">
        <v>44543</v>
      </c>
      <c r="M46" s="40">
        <v>100</v>
      </c>
    </row>
    <row r="47" spans="2:13" x14ac:dyDescent="0.75">
      <c r="B47" s="85">
        <v>44554</v>
      </c>
      <c r="C47" s="86">
        <v>2</v>
      </c>
      <c r="D47" s="86">
        <v>4</v>
      </c>
      <c r="E47" s="87">
        <v>150</v>
      </c>
      <c r="G47" s="95">
        <v>44544</v>
      </c>
      <c r="M47" s="40">
        <v>150</v>
      </c>
    </row>
    <row r="48" spans="2:13" x14ac:dyDescent="0.75">
      <c r="B48" s="91">
        <v>44554</v>
      </c>
      <c r="C48" s="92">
        <v>2</v>
      </c>
      <c r="D48" s="92">
        <v>4</v>
      </c>
      <c r="E48" s="93">
        <v>284</v>
      </c>
      <c r="G48" s="95">
        <v>44545</v>
      </c>
      <c r="M48" s="40">
        <v>284</v>
      </c>
    </row>
    <row r="49" spans="2:13" x14ac:dyDescent="0.75">
      <c r="B49" s="85">
        <v>44560</v>
      </c>
      <c r="C49" s="86">
        <v>2</v>
      </c>
      <c r="D49" s="86">
        <v>4</v>
      </c>
      <c r="E49" s="87">
        <v>252</v>
      </c>
      <c r="G49" s="95">
        <v>44549</v>
      </c>
      <c r="M49" s="40">
        <v>252</v>
      </c>
    </row>
    <row r="50" spans="2:13" x14ac:dyDescent="0.75">
      <c r="B50" s="91">
        <v>44572</v>
      </c>
      <c r="C50" s="92">
        <v>2</v>
      </c>
      <c r="D50" s="92">
        <v>4</v>
      </c>
      <c r="E50" s="93">
        <v>113</v>
      </c>
      <c r="G50" s="95">
        <v>44552</v>
      </c>
      <c r="M50" s="40">
        <v>113</v>
      </c>
    </row>
    <row r="51" spans="2:13" x14ac:dyDescent="0.75">
      <c r="B51" s="85">
        <v>44577</v>
      </c>
      <c r="C51" s="86">
        <v>2</v>
      </c>
      <c r="D51" s="86">
        <v>4</v>
      </c>
      <c r="E51" s="87">
        <v>231</v>
      </c>
      <c r="G51" s="95">
        <v>44553</v>
      </c>
      <c r="M51" s="40">
        <v>231</v>
      </c>
    </row>
    <row r="52" spans="2:13" x14ac:dyDescent="0.75">
      <c r="B52" s="91">
        <v>44588</v>
      </c>
      <c r="C52" s="92">
        <v>2</v>
      </c>
      <c r="D52" s="92">
        <v>4</v>
      </c>
      <c r="E52" s="93">
        <v>4</v>
      </c>
      <c r="G52" s="95">
        <v>44554</v>
      </c>
      <c r="M52" s="40">
        <v>64</v>
      </c>
    </row>
    <row r="53" spans="2:13" x14ac:dyDescent="0.75">
      <c r="B53" s="85">
        <v>44595</v>
      </c>
      <c r="C53" s="86">
        <v>2</v>
      </c>
      <c r="D53" s="86">
        <v>4</v>
      </c>
      <c r="E53" s="87">
        <v>64</v>
      </c>
      <c r="G53" s="95">
        <v>44560</v>
      </c>
      <c r="M53" s="40">
        <v>163</v>
      </c>
    </row>
    <row r="54" spans="2:13" x14ac:dyDescent="0.75">
      <c r="B54" s="91">
        <v>44613</v>
      </c>
      <c r="C54" s="92">
        <v>2</v>
      </c>
      <c r="D54" s="92">
        <v>4</v>
      </c>
      <c r="E54" s="93">
        <v>163</v>
      </c>
      <c r="G54" s="95">
        <v>44572</v>
      </c>
      <c r="M54" s="40">
        <v>118</v>
      </c>
    </row>
    <row r="55" spans="2:13" x14ac:dyDescent="0.75">
      <c r="B55" s="85">
        <v>44636</v>
      </c>
      <c r="C55" s="86">
        <v>2</v>
      </c>
      <c r="D55" s="86">
        <v>4</v>
      </c>
      <c r="E55" s="87">
        <v>1</v>
      </c>
      <c r="G55" s="95">
        <v>44577</v>
      </c>
      <c r="M55" s="40">
        <v>111</v>
      </c>
    </row>
    <row r="56" spans="2:13" x14ac:dyDescent="0.75">
      <c r="B56" s="91">
        <v>44645</v>
      </c>
      <c r="C56" s="92">
        <v>2</v>
      </c>
      <c r="D56" s="92">
        <v>4</v>
      </c>
      <c r="E56" s="93">
        <v>118</v>
      </c>
      <c r="G56" s="95">
        <v>44588</v>
      </c>
      <c r="M56" s="40">
        <v>53</v>
      </c>
    </row>
    <row r="57" spans="2:13" x14ac:dyDescent="0.75">
      <c r="B57" s="85">
        <v>44669</v>
      </c>
      <c r="C57" s="86">
        <v>2</v>
      </c>
      <c r="D57" s="86">
        <v>4</v>
      </c>
      <c r="E57" s="87">
        <v>111</v>
      </c>
      <c r="G57" s="95">
        <v>44595</v>
      </c>
      <c r="M57" s="40">
        <v>233</v>
      </c>
    </row>
    <row r="58" spans="2:13" x14ac:dyDescent="0.75">
      <c r="B58" s="91">
        <v>44682</v>
      </c>
      <c r="C58" s="92">
        <v>2</v>
      </c>
      <c r="D58" s="92">
        <v>4</v>
      </c>
      <c r="E58" s="93">
        <v>53</v>
      </c>
      <c r="G58" s="95">
        <v>44613</v>
      </c>
      <c r="M58" s="40">
        <v>293</v>
      </c>
    </row>
    <row r="59" spans="2:13" x14ac:dyDescent="0.75">
      <c r="B59" s="85">
        <v>44684</v>
      </c>
      <c r="C59" s="86">
        <v>2</v>
      </c>
      <c r="D59" s="86">
        <v>4</v>
      </c>
      <c r="E59" s="87">
        <v>233</v>
      </c>
      <c r="G59" s="95">
        <v>44636</v>
      </c>
      <c r="M59" s="40">
        <v>44</v>
      </c>
    </row>
    <row r="60" spans="2:13" x14ac:dyDescent="0.75">
      <c r="B60" s="91">
        <v>44693</v>
      </c>
      <c r="C60" s="92">
        <v>2</v>
      </c>
      <c r="D60" s="92">
        <v>4</v>
      </c>
      <c r="E60" s="93">
        <v>6</v>
      </c>
      <c r="G60" s="95">
        <v>44645</v>
      </c>
      <c r="M60" s="40">
        <v>253</v>
      </c>
    </row>
    <row r="61" spans="2:13" x14ac:dyDescent="0.75">
      <c r="B61" s="85">
        <v>44712</v>
      </c>
      <c r="C61" s="86">
        <v>2</v>
      </c>
      <c r="D61" s="86">
        <v>4</v>
      </c>
      <c r="E61" s="87">
        <v>293</v>
      </c>
      <c r="G61" s="95">
        <v>44669</v>
      </c>
      <c r="M61" s="40">
        <v>126</v>
      </c>
    </row>
    <row r="62" spans="2:13" x14ac:dyDescent="0.75">
      <c r="B62" s="91">
        <v>44712</v>
      </c>
      <c r="C62" s="92">
        <v>2</v>
      </c>
      <c r="D62" s="92">
        <v>4</v>
      </c>
      <c r="E62" s="93">
        <v>44</v>
      </c>
      <c r="G62" s="95">
        <v>44682</v>
      </c>
      <c r="M62" s="40">
        <v>144</v>
      </c>
    </row>
    <row r="63" spans="2:13" x14ac:dyDescent="0.75">
      <c r="B63" s="85">
        <v>44713</v>
      </c>
      <c r="C63" s="86">
        <v>2</v>
      </c>
      <c r="D63" s="86">
        <v>4</v>
      </c>
      <c r="E63" s="87">
        <v>253</v>
      </c>
      <c r="G63" s="95">
        <v>44684</v>
      </c>
      <c r="M63" s="40">
        <v>121</v>
      </c>
    </row>
    <row r="64" spans="2:13" x14ac:dyDescent="0.75">
      <c r="B64" s="91">
        <v>44719</v>
      </c>
      <c r="C64" s="92">
        <v>2</v>
      </c>
      <c r="D64" s="92">
        <v>4</v>
      </c>
      <c r="E64" s="93">
        <v>4</v>
      </c>
      <c r="G64" s="95">
        <v>44693</v>
      </c>
      <c r="M64" s="40">
        <v>230</v>
      </c>
    </row>
    <row r="65" spans="2:13" x14ac:dyDescent="0.75">
      <c r="B65" s="85">
        <v>44726</v>
      </c>
      <c r="C65" s="86">
        <v>2</v>
      </c>
      <c r="D65" s="86">
        <v>4</v>
      </c>
      <c r="E65" s="87">
        <v>1</v>
      </c>
      <c r="G65" s="95">
        <v>44712</v>
      </c>
      <c r="M65" s="40">
        <v>285</v>
      </c>
    </row>
    <row r="66" spans="2:13" x14ac:dyDescent="0.75">
      <c r="B66" s="91">
        <v>44734</v>
      </c>
      <c r="C66" s="92">
        <v>2</v>
      </c>
      <c r="D66" s="92">
        <v>4</v>
      </c>
      <c r="E66" s="93">
        <v>100</v>
      </c>
      <c r="G66" s="95">
        <v>44713</v>
      </c>
      <c r="M66" s="40">
        <v>105</v>
      </c>
    </row>
    <row r="67" spans="2:13" x14ac:dyDescent="0.75">
      <c r="B67" s="85">
        <v>44734</v>
      </c>
      <c r="C67" s="86">
        <v>2</v>
      </c>
      <c r="D67" s="86">
        <v>4</v>
      </c>
      <c r="E67" s="87">
        <v>69</v>
      </c>
      <c r="G67" s="95">
        <v>44719</v>
      </c>
      <c r="M67" s="40">
        <v>169</v>
      </c>
    </row>
    <row r="68" spans="2:13" x14ac:dyDescent="0.75">
      <c r="B68" s="91">
        <v>44736</v>
      </c>
      <c r="C68" s="92">
        <v>2</v>
      </c>
      <c r="D68" s="92">
        <v>4</v>
      </c>
      <c r="E68" s="93">
        <v>64</v>
      </c>
      <c r="G68" s="95">
        <v>44726</v>
      </c>
      <c r="M68" s="40">
        <v>247</v>
      </c>
    </row>
    <row r="69" spans="2:13" x14ac:dyDescent="0.75">
      <c r="B69" s="85">
        <v>44743</v>
      </c>
      <c r="C69" s="86">
        <v>2</v>
      </c>
      <c r="D69" s="86">
        <v>4</v>
      </c>
      <c r="E69" s="87">
        <v>66</v>
      </c>
      <c r="G69" s="95">
        <v>44734</v>
      </c>
      <c r="M69" s="40">
        <v>8</v>
      </c>
    </row>
    <row r="70" spans="2:13" x14ac:dyDescent="0.75">
      <c r="B70" s="91">
        <v>44750</v>
      </c>
      <c r="C70" s="92">
        <v>2</v>
      </c>
      <c r="D70" s="92">
        <v>4</v>
      </c>
      <c r="E70" s="93">
        <v>4</v>
      </c>
      <c r="G70" s="95">
        <v>44736</v>
      </c>
      <c r="M70" s="40">
        <v>68</v>
      </c>
    </row>
    <row r="71" spans="2:13" x14ac:dyDescent="0.75">
      <c r="B71" s="85">
        <v>44754</v>
      </c>
      <c r="C71" s="86">
        <v>2</v>
      </c>
      <c r="D71" s="86">
        <v>4</v>
      </c>
      <c r="E71" s="87">
        <v>4</v>
      </c>
      <c r="G71" s="95">
        <v>44743</v>
      </c>
      <c r="M71" s="40">
        <v>96</v>
      </c>
    </row>
    <row r="72" spans="2:13" x14ac:dyDescent="0.75">
      <c r="B72" s="91">
        <v>44760</v>
      </c>
      <c r="C72" s="92">
        <v>2</v>
      </c>
      <c r="D72" s="92">
        <v>4</v>
      </c>
      <c r="E72" s="93">
        <v>1</v>
      </c>
      <c r="G72" s="95">
        <v>44750</v>
      </c>
      <c r="M72" s="40">
        <v>242</v>
      </c>
    </row>
    <row r="73" spans="2:13" x14ac:dyDescent="0.75">
      <c r="B73" s="85">
        <v>44772</v>
      </c>
      <c r="C73" s="86">
        <v>2</v>
      </c>
      <c r="D73" s="86">
        <v>4</v>
      </c>
      <c r="E73" s="87">
        <v>126</v>
      </c>
      <c r="G73" s="95">
        <v>44754</v>
      </c>
      <c r="M73" s="40">
        <v>186</v>
      </c>
    </row>
    <row r="74" spans="2:13" x14ac:dyDescent="0.75">
      <c r="B74" s="91">
        <v>44795</v>
      </c>
      <c r="C74" s="92">
        <v>2</v>
      </c>
      <c r="D74" s="92">
        <v>4</v>
      </c>
      <c r="E74" s="93">
        <v>144</v>
      </c>
      <c r="G74" s="95">
        <v>44760</v>
      </c>
      <c r="M74" s="40">
        <v>174</v>
      </c>
    </row>
    <row r="75" spans="2:13" x14ac:dyDescent="0.75">
      <c r="B75" s="85">
        <v>44802</v>
      </c>
      <c r="C75" s="86">
        <v>2</v>
      </c>
      <c r="D75" s="86">
        <v>4</v>
      </c>
      <c r="E75" s="87">
        <v>4</v>
      </c>
      <c r="G75" s="95">
        <v>44772</v>
      </c>
      <c r="M75" s="40">
        <v>128</v>
      </c>
    </row>
    <row r="76" spans="2:13" x14ac:dyDescent="0.75">
      <c r="B76" s="91">
        <v>44806</v>
      </c>
      <c r="C76" s="92">
        <v>2</v>
      </c>
      <c r="D76" s="92">
        <v>4</v>
      </c>
      <c r="E76" s="93">
        <v>5</v>
      </c>
      <c r="G76" s="95">
        <v>44795</v>
      </c>
      <c r="M76" s="40">
        <v>101</v>
      </c>
    </row>
    <row r="77" spans="2:13" x14ac:dyDescent="0.75">
      <c r="B77" s="85">
        <v>44827</v>
      </c>
      <c r="C77" s="86">
        <v>2</v>
      </c>
      <c r="D77" s="86">
        <v>4</v>
      </c>
      <c r="E77" s="87">
        <v>100</v>
      </c>
      <c r="G77" s="95">
        <v>44802</v>
      </c>
      <c r="M77" s="40">
        <v>27</v>
      </c>
    </row>
    <row r="78" spans="2:13" x14ac:dyDescent="0.75">
      <c r="B78" s="91">
        <v>44834</v>
      </c>
      <c r="C78" s="92">
        <v>2</v>
      </c>
      <c r="D78" s="92">
        <v>4</v>
      </c>
      <c r="E78" s="93">
        <v>3</v>
      </c>
      <c r="G78" s="95">
        <v>44806</v>
      </c>
      <c r="M78" s="40">
        <v>160</v>
      </c>
    </row>
    <row r="79" spans="2:13" x14ac:dyDescent="0.75">
      <c r="B79" s="85">
        <v>44835</v>
      </c>
      <c r="C79" s="86">
        <v>2</v>
      </c>
      <c r="D79" s="86">
        <v>4</v>
      </c>
      <c r="E79" s="87">
        <v>121</v>
      </c>
      <c r="G79" s="95">
        <v>44827</v>
      </c>
      <c r="M79" s="40">
        <v>119</v>
      </c>
    </row>
    <row r="80" spans="2:13" x14ac:dyDescent="0.75">
      <c r="B80" s="91">
        <v>44853</v>
      </c>
      <c r="C80" s="92">
        <v>2</v>
      </c>
      <c r="D80" s="92">
        <v>4</v>
      </c>
      <c r="E80" s="93">
        <v>78</v>
      </c>
      <c r="G80" s="95">
        <v>44834</v>
      </c>
      <c r="M80" s="40">
        <v>51</v>
      </c>
    </row>
    <row r="81" spans="2:13" x14ac:dyDescent="0.75">
      <c r="B81" s="85">
        <v>44869</v>
      </c>
      <c r="C81" s="86">
        <v>2</v>
      </c>
      <c r="D81" s="86">
        <v>4</v>
      </c>
      <c r="E81" s="87">
        <v>4</v>
      </c>
      <c r="G81" s="95">
        <v>44835</v>
      </c>
      <c r="M81" s="40">
        <v>28</v>
      </c>
    </row>
    <row r="82" spans="2:13" x14ac:dyDescent="0.75">
      <c r="B82" s="91">
        <v>44869</v>
      </c>
      <c r="C82" s="92">
        <v>2</v>
      </c>
      <c r="D82" s="92">
        <v>4</v>
      </c>
      <c r="E82" s="93">
        <v>94</v>
      </c>
      <c r="G82" s="95">
        <v>44853</v>
      </c>
      <c r="M82" s="40">
        <v>115</v>
      </c>
    </row>
    <row r="83" spans="2:13" x14ac:dyDescent="0.75">
      <c r="B83" s="85">
        <v>44871</v>
      </c>
      <c r="C83" s="86">
        <v>2</v>
      </c>
      <c r="D83" s="86">
        <v>4</v>
      </c>
      <c r="E83" s="87">
        <v>230</v>
      </c>
      <c r="G83" s="95">
        <v>44869</v>
      </c>
      <c r="M83" s="40">
        <v>266</v>
      </c>
    </row>
    <row r="84" spans="2:13" x14ac:dyDescent="0.75">
      <c r="B84" s="91">
        <v>44873</v>
      </c>
      <c r="C84" s="92">
        <v>2</v>
      </c>
      <c r="D84" s="92">
        <v>4</v>
      </c>
      <c r="E84" s="93">
        <v>97</v>
      </c>
      <c r="G84" s="95">
        <v>44871</v>
      </c>
      <c r="M84" s="40">
        <v>106</v>
      </c>
    </row>
    <row r="85" spans="2:13" x14ac:dyDescent="0.75">
      <c r="B85" s="85">
        <v>44876</v>
      </c>
      <c r="C85" s="86">
        <v>2</v>
      </c>
      <c r="D85" s="86">
        <v>4</v>
      </c>
      <c r="E85" s="87">
        <v>5</v>
      </c>
      <c r="G85" s="95">
        <v>44873</v>
      </c>
      <c r="M85" s="40">
        <v>11</v>
      </c>
    </row>
    <row r="86" spans="2:13" x14ac:dyDescent="0.75">
      <c r="B86" s="91">
        <v>44879</v>
      </c>
      <c r="C86" s="92">
        <v>2</v>
      </c>
      <c r="D86" s="92">
        <v>4</v>
      </c>
      <c r="E86" s="93">
        <v>2</v>
      </c>
      <c r="G86" s="95">
        <v>44876</v>
      </c>
      <c r="M86" s="40">
        <v>248</v>
      </c>
    </row>
    <row r="87" spans="2:13" x14ac:dyDescent="0.75">
      <c r="B87" s="85">
        <v>44881</v>
      </c>
      <c r="C87" s="86">
        <v>2</v>
      </c>
      <c r="D87" s="86">
        <v>4</v>
      </c>
      <c r="E87" s="87">
        <v>3</v>
      </c>
      <c r="G87" s="95">
        <v>44879</v>
      </c>
      <c r="M87" s="40">
        <v>137</v>
      </c>
    </row>
    <row r="88" spans="2:13" x14ac:dyDescent="0.75">
      <c r="B88" s="91">
        <v>44883</v>
      </c>
      <c r="C88" s="92">
        <v>2</v>
      </c>
      <c r="D88" s="92">
        <v>4</v>
      </c>
      <c r="E88" s="93">
        <v>2</v>
      </c>
      <c r="G88" s="95">
        <v>44881</v>
      </c>
      <c r="M88" s="40">
        <v>141</v>
      </c>
    </row>
    <row r="89" spans="2:13" x14ac:dyDescent="0.75">
      <c r="B89" s="85">
        <v>44886</v>
      </c>
      <c r="C89" s="86">
        <v>2</v>
      </c>
      <c r="D89" s="86">
        <v>4</v>
      </c>
      <c r="E89" s="87">
        <v>4</v>
      </c>
      <c r="G89" s="95">
        <v>44883</v>
      </c>
      <c r="M89" s="40">
        <v>183</v>
      </c>
    </row>
    <row r="90" spans="2:13" x14ac:dyDescent="0.75">
      <c r="B90" s="91">
        <v>44886</v>
      </c>
      <c r="C90" s="92">
        <v>2</v>
      </c>
      <c r="D90" s="92">
        <v>4</v>
      </c>
      <c r="E90" s="93">
        <v>64</v>
      </c>
      <c r="G90" s="95">
        <v>44886</v>
      </c>
      <c r="M90" s="40">
        <v>73</v>
      </c>
    </row>
    <row r="91" spans="2:13" x14ac:dyDescent="0.75">
      <c r="B91" s="85">
        <v>44890</v>
      </c>
      <c r="C91" s="86">
        <v>2</v>
      </c>
      <c r="D91" s="86">
        <v>4</v>
      </c>
      <c r="E91" s="87">
        <v>5</v>
      </c>
      <c r="G91" s="95">
        <v>44890</v>
      </c>
      <c r="M91" s="40">
        <v>31</v>
      </c>
    </row>
    <row r="92" spans="2:13" x14ac:dyDescent="0.75">
      <c r="B92" s="91">
        <v>44892</v>
      </c>
      <c r="C92" s="92">
        <v>2</v>
      </c>
      <c r="D92" s="92">
        <v>4</v>
      </c>
      <c r="E92" s="93">
        <v>4</v>
      </c>
      <c r="G92" s="95">
        <v>44892</v>
      </c>
      <c r="M92" s="40">
        <v>83</v>
      </c>
    </row>
    <row r="93" spans="2:13" x14ac:dyDescent="0.75">
      <c r="B93" s="85">
        <v>44894</v>
      </c>
      <c r="C93" s="86">
        <v>2</v>
      </c>
      <c r="D93" s="86">
        <v>4</v>
      </c>
      <c r="E93" s="87">
        <v>285</v>
      </c>
      <c r="G93" s="95">
        <v>44894</v>
      </c>
      <c r="M93" s="40">
        <v>194</v>
      </c>
    </row>
    <row r="94" spans="2:13" x14ac:dyDescent="0.75">
      <c r="B94" s="91">
        <v>44895</v>
      </c>
      <c r="C94" s="92">
        <v>2</v>
      </c>
      <c r="D94" s="92">
        <v>4</v>
      </c>
      <c r="E94" s="93">
        <v>105</v>
      </c>
      <c r="G94" s="95">
        <v>44895</v>
      </c>
      <c r="M94" s="40">
        <v>93</v>
      </c>
    </row>
    <row r="95" spans="2:13" x14ac:dyDescent="0.75">
      <c r="B95" s="85">
        <v>44900</v>
      </c>
      <c r="C95" s="86">
        <v>2</v>
      </c>
      <c r="D95" s="86">
        <v>4</v>
      </c>
      <c r="E95" s="87">
        <v>169</v>
      </c>
      <c r="G95" s="95">
        <v>44900</v>
      </c>
      <c r="M95" s="40">
        <v>289</v>
      </c>
    </row>
    <row r="96" spans="2:13" x14ac:dyDescent="0.75">
      <c r="B96" s="91">
        <v>44904</v>
      </c>
      <c r="C96" s="92">
        <v>2</v>
      </c>
      <c r="D96" s="92">
        <v>4</v>
      </c>
      <c r="E96" s="93">
        <v>247</v>
      </c>
      <c r="G96" s="95">
        <v>44904</v>
      </c>
      <c r="M96" s="40">
        <v>286</v>
      </c>
    </row>
    <row r="97" spans="2:13" x14ac:dyDescent="0.75">
      <c r="B97" s="85">
        <v>44904</v>
      </c>
      <c r="C97" s="86">
        <v>2</v>
      </c>
      <c r="D97" s="86">
        <v>4</v>
      </c>
      <c r="E97" s="87">
        <v>247</v>
      </c>
      <c r="G97" s="95">
        <v>44908</v>
      </c>
      <c r="M97" s="40">
        <v>109</v>
      </c>
    </row>
    <row r="98" spans="2:13" x14ac:dyDescent="0.75">
      <c r="B98" s="91">
        <v>44908</v>
      </c>
      <c r="C98" s="92">
        <v>2</v>
      </c>
      <c r="D98" s="92">
        <v>4</v>
      </c>
      <c r="E98" s="93">
        <v>8</v>
      </c>
      <c r="G98" s="95">
        <v>44914</v>
      </c>
      <c r="M98" s="40">
        <v>200</v>
      </c>
    </row>
    <row r="99" spans="2:13" x14ac:dyDescent="0.75">
      <c r="B99" s="85">
        <v>44914</v>
      </c>
      <c r="C99" s="86">
        <v>2</v>
      </c>
      <c r="D99" s="86">
        <v>4</v>
      </c>
      <c r="E99" s="87">
        <v>1</v>
      </c>
      <c r="G99" s="95">
        <v>44921</v>
      </c>
      <c r="M99" s="40">
        <v>189</v>
      </c>
    </row>
    <row r="100" spans="2:13" x14ac:dyDescent="0.75">
      <c r="B100" s="91">
        <v>44921</v>
      </c>
      <c r="C100" s="92">
        <v>2</v>
      </c>
      <c r="D100" s="92">
        <v>4</v>
      </c>
      <c r="E100" s="93">
        <v>68</v>
      </c>
      <c r="G100" s="95">
        <v>44923</v>
      </c>
      <c r="M100" s="40">
        <v>77</v>
      </c>
    </row>
    <row r="101" spans="2:13" x14ac:dyDescent="0.75">
      <c r="B101" s="85">
        <v>44923</v>
      </c>
      <c r="C101" s="86">
        <v>2</v>
      </c>
      <c r="D101" s="86">
        <v>4</v>
      </c>
      <c r="E101" s="87">
        <v>4</v>
      </c>
      <c r="G101" s="95">
        <v>44924</v>
      </c>
      <c r="M101" s="40">
        <v>76</v>
      </c>
    </row>
    <row r="102" spans="2:13" x14ac:dyDescent="0.75">
      <c r="B102" s="91">
        <v>44924</v>
      </c>
      <c r="C102" s="92">
        <v>2</v>
      </c>
      <c r="D102" s="92">
        <v>4</v>
      </c>
      <c r="E102" s="93">
        <v>4</v>
      </c>
      <c r="G102" s="95">
        <v>44925</v>
      </c>
      <c r="M102" s="40">
        <v>82</v>
      </c>
    </row>
    <row r="103" spans="2:13" x14ac:dyDescent="0.75">
      <c r="B103" s="85">
        <v>44925</v>
      </c>
      <c r="C103" s="86">
        <v>2</v>
      </c>
      <c r="D103" s="86">
        <v>4</v>
      </c>
      <c r="E103" s="87">
        <v>6</v>
      </c>
      <c r="G103" s="95">
        <v>44926</v>
      </c>
      <c r="M103" s="40">
        <v>36</v>
      </c>
    </row>
    <row r="104" spans="2:13" x14ac:dyDescent="0.75">
      <c r="B104" s="91">
        <v>44926</v>
      </c>
      <c r="C104" s="92">
        <v>2</v>
      </c>
      <c r="D104" s="92">
        <v>4</v>
      </c>
      <c r="E104" s="93">
        <v>75</v>
      </c>
      <c r="G104" s="95">
        <v>44958</v>
      </c>
      <c r="M104" s="40">
        <v>203</v>
      </c>
    </row>
    <row r="105" spans="2:13" x14ac:dyDescent="0.75">
      <c r="B105" s="85">
        <v>44926</v>
      </c>
      <c r="C105" s="86">
        <v>2</v>
      </c>
      <c r="D105" s="86">
        <v>4</v>
      </c>
      <c r="E105" s="87">
        <v>5</v>
      </c>
      <c r="G105" s="95">
        <v>44972</v>
      </c>
      <c r="M105" s="40">
        <v>288</v>
      </c>
    </row>
    <row r="106" spans="2:13" x14ac:dyDescent="0.75">
      <c r="B106" s="91">
        <v>44958</v>
      </c>
      <c r="C106" s="92">
        <v>2</v>
      </c>
      <c r="D106" s="92">
        <v>4</v>
      </c>
      <c r="E106" s="93">
        <v>71</v>
      </c>
      <c r="G106" s="95">
        <v>44986</v>
      </c>
      <c r="M106" s="40">
        <v>251</v>
      </c>
    </row>
    <row r="107" spans="2:13" x14ac:dyDescent="0.75">
      <c r="B107" s="85">
        <v>44972</v>
      </c>
      <c r="C107" s="86">
        <v>2</v>
      </c>
      <c r="D107" s="86">
        <v>4</v>
      </c>
      <c r="E107" s="87">
        <v>96</v>
      </c>
      <c r="G107" s="95">
        <v>44995</v>
      </c>
      <c r="M107" s="40">
        <v>176</v>
      </c>
    </row>
    <row r="108" spans="2:13" x14ac:dyDescent="0.75">
      <c r="B108" s="91">
        <v>44986</v>
      </c>
      <c r="C108" s="92">
        <v>2</v>
      </c>
      <c r="D108" s="92">
        <v>4</v>
      </c>
      <c r="E108" s="93">
        <v>242</v>
      </c>
      <c r="G108" s="95">
        <v>45029</v>
      </c>
      <c r="M108" s="40">
        <v>279</v>
      </c>
    </row>
    <row r="109" spans="2:13" x14ac:dyDescent="0.75">
      <c r="B109" s="85">
        <v>44995</v>
      </c>
      <c r="C109" s="86">
        <v>2</v>
      </c>
      <c r="D109" s="86">
        <v>4</v>
      </c>
      <c r="E109" s="87">
        <v>105</v>
      </c>
      <c r="G109" s="95">
        <v>45033</v>
      </c>
      <c r="M109" s="40">
        <v>138</v>
      </c>
    </row>
    <row r="110" spans="2:13" x14ac:dyDescent="0.75">
      <c r="B110" s="91">
        <v>45029</v>
      </c>
      <c r="C110" s="92">
        <v>2</v>
      </c>
      <c r="D110" s="92">
        <v>4</v>
      </c>
      <c r="E110" s="93">
        <v>4</v>
      </c>
      <c r="G110" s="95">
        <v>45039</v>
      </c>
      <c r="M110" s="40">
        <v>244</v>
      </c>
    </row>
    <row r="111" spans="2:13" x14ac:dyDescent="0.75">
      <c r="B111" s="85">
        <v>45033</v>
      </c>
      <c r="C111" s="86">
        <v>2</v>
      </c>
      <c r="D111" s="86">
        <v>4</v>
      </c>
      <c r="E111" s="87">
        <v>105</v>
      </c>
      <c r="G111" s="95">
        <v>45046</v>
      </c>
      <c r="M111" s="40">
        <v>60</v>
      </c>
    </row>
    <row r="112" spans="2:13" x14ac:dyDescent="0.75">
      <c r="B112" s="91">
        <v>45039</v>
      </c>
      <c r="C112" s="92">
        <v>2</v>
      </c>
      <c r="D112" s="92">
        <v>4</v>
      </c>
      <c r="E112" s="93">
        <v>186</v>
      </c>
      <c r="G112" s="95">
        <v>45048</v>
      </c>
      <c r="M112" s="40">
        <v>61</v>
      </c>
    </row>
    <row r="113" spans="2:13" x14ac:dyDescent="0.75">
      <c r="B113" s="85">
        <v>45046</v>
      </c>
      <c r="C113" s="86">
        <v>2</v>
      </c>
      <c r="D113" s="86">
        <v>4</v>
      </c>
      <c r="E113" s="87">
        <v>174</v>
      </c>
      <c r="G113" s="95">
        <v>45063</v>
      </c>
      <c r="M113" s="40">
        <v>127</v>
      </c>
    </row>
    <row r="114" spans="2:13" x14ac:dyDescent="0.75">
      <c r="B114" s="91">
        <v>45048</v>
      </c>
      <c r="C114" s="92">
        <v>2</v>
      </c>
      <c r="D114" s="92">
        <v>4</v>
      </c>
      <c r="E114" s="93">
        <v>128</v>
      </c>
      <c r="G114" s="95">
        <v>45096</v>
      </c>
      <c r="M114" s="40">
        <v>238</v>
      </c>
    </row>
    <row r="115" spans="2:13" x14ac:dyDescent="0.75">
      <c r="B115" s="85">
        <v>45063</v>
      </c>
      <c r="C115" s="86">
        <v>2</v>
      </c>
      <c r="D115" s="86">
        <v>4</v>
      </c>
      <c r="E115" s="87">
        <v>75</v>
      </c>
      <c r="G115" s="95">
        <v>45130</v>
      </c>
      <c r="M115" s="40">
        <v>190</v>
      </c>
    </row>
    <row r="116" spans="2:13" x14ac:dyDescent="0.75">
      <c r="B116" s="91">
        <v>45096</v>
      </c>
      <c r="C116" s="92">
        <v>2</v>
      </c>
      <c r="D116" s="92">
        <v>4</v>
      </c>
      <c r="E116" s="93">
        <v>101</v>
      </c>
      <c r="G116" s="95">
        <v>45131</v>
      </c>
      <c r="M116" s="40">
        <v>112</v>
      </c>
    </row>
    <row r="117" spans="2:13" x14ac:dyDescent="0.75">
      <c r="B117" s="85">
        <v>45130</v>
      </c>
      <c r="C117" s="86">
        <v>2</v>
      </c>
      <c r="D117" s="86">
        <v>4</v>
      </c>
      <c r="E117" s="87">
        <v>27</v>
      </c>
      <c r="G117" s="95">
        <v>45134</v>
      </c>
      <c r="M117" s="40">
        <v>49</v>
      </c>
    </row>
    <row r="118" spans="2:13" x14ac:dyDescent="0.75">
      <c r="B118" s="91">
        <v>45131</v>
      </c>
      <c r="C118" s="92">
        <v>2</v>
      </c>
      <c r="D118" s="92">
        <v>4</v>
      </c>
      <c r="E118" s="93">
        <v>3</v>
      </c>
      <c r="G118" s="95">
        <v>45142</v>
      </c>
      <c r="M118" s="40">
        <v>216</v>
      </c>
    </row>
    <row r="119" spans="2:13" x14ac:dyDescent="0.75">
      <c r="B119" s="85">
        <v>45134</v>
      </c>
      <c r="C119" s="86">
        <v>2</v>
      </c>
      <c r="D119" s="86">
        <v>4</v>
      </c>
      <c r="E119" s="87">
        <v>2</v>
      </c>
      <c r="G119" s="95">
        <v>45146</v>
      </c>
      <c r="M119" s="40">
        <v>263</v>
      </c>
    </row>
    <row r="120" spans="2:13" x14ac:dyDescent="0.75">
      <c r="B120" s="91">
        <v>45142</v>
      </c>
      <c r="C120" s="92">
        <v>2</v>
      </c>
      <c r="D120" s="92">
        <v>4</v>
      </c>
      <c r="E120" s="93">
        <v>97</v>
      </c>
      <c r="G120" s="95">
        <v>45161</v>
      </c>
      <c r="M120" s="40">
        <v>274</v>
      </c>
    </row>
    <row r="121" spans="2:13" x14ac:dyDescent="0.75">
      <c r="B121" s="85">
        <v>45146</v>
      </c>
      <c r="C121" s="86">
        <v>2</v>
      </c>
      <c r="D121" s="86">
        <v>4</v>
      </c>
      <c r="E121" s="87">
        <v>223</v>
      </c>
      <c r="G121" s="95">
        <v>45170</v>
      </c>
      <c r="M121" s="40">
        <v>264</v>
      </c>
    </row>
    <row r="122" spans="2:13" x14ac:dyDescent="0.75">
      <c r="B122" s="91">
        <v>45161</v>
      </c>
      <c r="C122" s="92">
        <v>2</v>
      </c>
      <c r="D122" s="92">
        <v>4</v>
      </c>
      <c r="E122" s="93">
        <v>1</v>
      </c>
      <c r="G122" s="95">
        <v>45172</v>
      </c>
      <c r="M122" s="40">
        <v>102</v>
      </c>
    </row>
    <row r="123" spans="2:13" x14ac:dyDescent="0.75">
      <c r="B123" s="85">
        <v>45161</v>
      </c>
      <c r="C123" s="86">
        <v>2</v>
      </c>
      <c r="D123" s="86">
        <v>4</v>
      </c>
      <c r="E123" s="87">
        <v>160</v>
      </c>
      <c r="G123" s="95">
        <v>45174</v>
      </c>
      <c r="M123" s="40">
        <v>192</v>
      </c>
    </row>
    <row r="124" spans="2:13" x14ac:dyDescent="0.75">
      <c r="B124" s="91">
        <v>45170</v>
      </c>
      <c r="C124" s="92">
        <v>2</v>
      </c>
      <c r="D124" s="92">
        <v>4</v>
      </c>
      <c r="E124" s="93">
        <v>5</v>
      </c>
      <c r="G124" s="95">
        <v>45176</v>
      </c>
      <c r="M124" s="40">
        <v>168</v>
      </c>
    </row>
    <row r="125" spans="2:13" x14ac:dyDescent="0.75">
      <c r="B125" s="85">
        <v>45172</v>
      </c>
      <c r="C125" s="86">
        <v>2</v>
      </c>
      <c r="D125" s="86">
        <v>4</v>
      </c>
      <c r="E125" s="87">
        <v>5</v>
      </c>
      <c r="G125" s="95">
        <v>45185</v>
      </c>
      <c r="M125" s="40">
        <v>56</v>
      </c>
    </row>
    <row r="126" spans="2:13" x14ac:dyDescent="0.75">
      <c r="B126" s="91">
        <v>45174</v>
      </c>
      <c r="C126" s="92">
        <v>2</v>
      </c>
      <c r="D126" s="92">
        <v>4</v>
      </c>
      <c r="E126" s="93">
        <v>119</v>
      </c>
      <c r="G126" s="95">
        <v>45190</v>
      </c>
      <c r="M126" s="40">
        <v>161</v>
      </c>
    </row>
    <row r="127" spans="2:13" x14ac:dyDescent="0.75">
      <c r="B127" s="85">
        <v>45174</v>
      </c>
      <c r="C127" s="86">
        <v>2</v>
      </c>
      <c r="D127" s="86">
        <v>4</v>
      </c>
      <c r="E127" s="87">
        <v>6</v>
      </c>
      <c r="G127" s="95">
        <v>45192</v>
      </c>
      <c r="M127" s="40">
        <v>25</v>
      </c>
    </row>
    <row r="128" spans="2:13" x14ac:dyDescent="0.75">
      <c r="B128" s="91">
        <v>45174</v>
      </c>
      <c r="C128" s="92">
        <v>2</v>
      </c>
      <c r="D128" s="92">
        <v>4</v>
      </c>
      <c r="E128" s="93">
        <v>51</v>
      </c>
      <c r="G128" s="95">
        <v>45199</v>
      </c>
      <c r="M128" s="40">
        <v>237</v>
      </c>
    </row>
    <row r="129" spans="2:13" x14ac:dyDescent="0.75">
      <c r="B129" s="85">
        <v>45176</v>
      </c>
      <c r="C129" s="86">
        <v>2</v>
      </c>
      <c r="D129" s="86">
        <v>4</v>
      </c>
      <c r="E129" s="87">
        <v>2</v>
      </c>
      <c r="G129" s="95">
        <v>45203</v>
      </c>
      <c r="M129" s="40">
        <v>291</v>
      </c>
    </row>
    <row r="130" spans="2:13" x14ac:dyDescent="0.75">
      <c r="B130" s="91">
        <v>45185</v>
      </c>
      <c r="C130" s="92">
        <v>2</v>
      </c>
      <c r="D130" s="92">
        <v>4</v>
      </c>
      <c r="E130" s="93">
        <v>4</v>
      </c>
      <c r="G130" s="95">
        <v>45204</v>
      </c>
      <c r="M130" s="40">
        <v>158</v>
      </c>
    </row>
    <row r="131" spans="2:13" x14ac:dyDescent="0.75">
      <c r="B131" s="85">
        <v>45190</v>
      </c>
      <c r="C131" s="86">
        <v>2</v>
      </c>
      <c r="D131" s="86">
        <v>4</v>
      </c>
      <c r="E131" s="87">
        <v>242</v>
      </c>
      <c r="G131" s="95">
        <v>45205</v>
      </c>
      <c r="M131" s="40">
        <v>45</v>
      </c>
    </row>
    <row r="132" spans="2:13" x14ac:dyDescent="0.75">
      <c r="B132" s="91">
        <v>45192</v>
      </c>
      <c r="C132" s="92">
        <v>2</v>
      </c>
      <c r="D132" s="92">
        <v>4</v>
      </c>
      <c r="E132" s="93">
        <v>28</v>
      </c>
      <c r="G132" s="95">
        <v>45210</v>
      </c>
      <c r="M132" s="40">
        <v>210</v>
      </c>
    </row>
    <row r="133" spans="2:13" x14ac:dyDescent="0.75">
      <c r="B133" s="85">
        <v>45192</v>
      </c>
      <c r="C133" s="86">
        <v>2</v>
      </c>
      <c r="D133" s="86">
        <v>4</v>
      </c>
      <c r="E133" s="87">
        <v>115</v>
      </c>
      <c r="G133" s="95">
        <v>45220</v>
      </c>
      <c r="M133" s="40">
        <v>81</v>
      </c>
    </row>
    <row r="134" spans="2:13" x14ac:dyDescent="0.75">
      <c r="B134" s="91">
        <v>45199</v>
      </c>
      <c r="C134" s="92">
        <v>2</v>
      </c>
      <c r="D134" s="92">
        <v>4</v>
      </c>
      <c r="E134" s="93">
        <v>266</v>
      </c>
      <c r="G134" s="95">
        <v>45221</v>
      </c>
      <c r="M134" s="40">
        <v>159</v>
      </c>
    </row>
    <row r="135" spans="2:13" x14ac:dyDescent="0.75">
      <c r="B135" s="85">
        <v>45203</v>
      </c>
      <c r="C135" s="86">
        <v>2</v>
      </c>
      <c r="D135" s="86">
        <v>4</v>
      </c>
      <c r="E135" s="87">
        <v>57</v>
      </c>
      <c r="G135" s="95">
        <v>45225</v>
      </c>
      <c r="M135" s="40">
        <v>114</v>
      </c>
    </row>
    <row r="136" spans="2:13" x14ac:dyDescent="0.75">
      <c r="B136" s="91">
        <v>45204</v>
      </c>
      <c r="C136" s="92">
        <v>2</v>
      </c>
      <c r="D136" s="92">
        <v>4</v>
      </c>
      <c r="E136" s="93">
        <v>3</v>
      </c>
      <c r="G136" s="95">
        <v>45230</v>
      </c>
      <c r="M136" s="40">
        <v>107</v>
      </c>
    </row>
    <row r="137" spans="2:13" x14ac:dyDescent="0.75">
      <c r="B137" s="85">
        <v>45205</v>
      </c>
      <c r="C137" s="86">
        <v>2</v>
      </c>
      <c r="D137" s="86">
        <v>4</v>
      </c>
      <c r="E137" s="87">
        <v>84</v>
      </c>
      <c r="G137" s="95">
        <v>45234</v>
      </c>
      <c r="M137" s="40">
        <v>131</v>
      </c>
    </row>
    <row r="138" spans="2:13" x14ac:dyDescent="0.75">
      <c r="B138" s="91">
        <v>45210</v>
      </c>
      <c r="C138" s="92">
        <v>2</v>
      </c>
      <c r="D138" s="92">
        <v>4</v>
      </c>
      <c r="E138" s="93">
        <v>106</v>
      </c>
      <c r="G138" s="95">
        <v>45240</v>
      </c>
      <c r="M138" s="40">
        <v>280</v>
      </c>
    </row>
    <row r="139" spans="2:13" x14ac:dyDescent="0.75">
      <c r="B139" s="85">
        <v>45220</v>
      </c>
      <c r="C139" s="86">
        <v>2</v>
      </c>
      <c r="D139" s="86">
        <v>4</v>
      </c>
      <c r="E139" s="87">
        <v>11</v>
      </c>
      <c r="G139" s="95">
        <v>45241</v>
      </c>
      <c r="M139" s="40">
        <v>275</v>
      </c>
    </row>
    <row r="140" spans="2:13" x14ac:dyDescent="0.75">
      <c r="B140" s="91">
        <v>45221</v>
      </c>
      <c r="C140" s="92">
        <v>2</v>
      </c>
      <c r="D140" s="92">
        <v>4</v>
      </c>
      <c r="E140" s="93">
        <v>248</v>
      </c>
      <c r="G140" s="95">
        <v>45248</v>
      </c>
      <c r="M140" s="40">
        <v>15</v>
      </c>
    </row>
    <row r="141" spans="2:13" x14ac:dyDescent="0.75">
      <c r="B141" s="85">
        <v>45225</v>
      </c>
      <c r="C141" s="86">
        <v>2</v>
      </c>
      <c r="D141" s="86">
        <v>4</v>
      </c>
      <c r="E141" s="87">
        <v>137</v>
      </c>
      <c r="G141" s="95">
        <v>45252</v>
      </c>
      <c r="M141" s="40">
        <v>103</v>
      </c>
    </row>
    <row r="142" spans="2:13" x14ac:dyDescent="0.75">
      <c r="B142" s="91">
        <v>45230</v>
      </c>
      <c r="C142" s="92">
        <v>2</v>
      </c>
      <c r="D142" s="92">
        <v>4</v>
      </c>
      <c r="E142" s="93">
        <v>69</v>
      </c>
      <c r="G142" s="95">
        <v>45253</v>
      </c>
      <c r="M142" s="40">
        <v>59</v>
      </c>
    </row>
    <row r="143" spans="2:13" x14ac:dyDescent="0.75">
      <c r="B143" s="85">
        <v>45234</v>
      </c>
      <c r="C143" s="86">
        <v>2</v>
      </c>
      <c r="D143" s="86">
        <v>4</v>
      </c>
      <c r="E143" s="87">
        <v>141</v>
      </c>
      <c r="G143" s="95">
        <v>45254</v>
      </c>
      <c r="M143" s="40">
        <v>74</v>
      </c>
    </row>
    <row r="144" spans="2:13" x14ac:dyDescent="0.75">
      <c r="B144" s="91">
        <v>45240</v>
      </c>
      <c r="C144" s="92">
        <v>2</v>
      </c>
      <c r="D144" s="92">
        <v>4</v>
      </c>
      <c r="E144" s="93">
        <v>6</v>
      </c>
      <c r="G144" s="95">
        <v>45257</v>
      </c>
      <c r="M144" s="40">
        <v>283</v>
      </c>
    </row>
    <row r="145" spans="2:13" x14ac:dyDescent="0.75">
      <c r="B145" s="85">
        <v>45241</v>
      </c>
      <c r="C145" s="86">
        <v>2</v>
      </c>
      <c r="D145" s="86">
        <v>4</v>
      </c>
      <c r="E145" s="87">
        <v>126</v>
      </c>
      <c r="G145" s="95">
        <v>45261</v>
      </c>
      <c r="M145" s="40">
        <v>122</v>
      </c>
    </row>
    <row r="146" spans="2:13" x14ac:dyDescent="0.75">
      <c r="B146" s="91">
        <v>45248</v>
      </c>
      <c r="C146" s="92">
        <v>2</v>
      </c>
      <c r="D146" s="92">
        <v>4</v>
      </c>
      <c r="E146" s="93">
        <v>183</v>
      </c>
      <c r="G146" s="95">
        <v>45270</v>
      </c>
      <c r="M146" s="40">
        <v>215</v>
      </c>
    </row>
    <row r="147" spans="2:13" x14ac:dyDescent="0.75">
      <c r="B147" s="85">
        <v>45252</v>
      </c>
      <c r="C147" s="86">
        <v>2</v>
      </c>
      <c r="D147" s="86">
        <v>4</v>
      </c>
      <c r="E147" s="87">
        <v>73</v>
      </c>
      <c r="G147" s="95">
        <v>45274</v>
      </c>
      <c r="M147" s="40">
        <v>50</v>
      </c>
    </row>
    <row r="148" spans="2:13" x14ac:dyDescent="0.75">
      <c r="B148" s="91">
        <v>45253</v>
      </c>
      <c r="C148" s="92">
        <v>2</v>
      </c>
      <c r="D148" s="92">
        <v>4</v>
      </c>
      <c r="E148" s="93">
        <v>31</v>
      </c>
      <c r="G148" s="95">
        <v>45275</v>
      </c>
      <c r="M148" s="40">
        <v>39</v>
      </c>
    </row>
    <row r="149" spans="2:13" x14ac:dyDescent="0.75">
      <c r="B149" s="85">
        <v>45254</v>
      </c>
      <c r="C149" s="86">
        <v>2</v>
      </c>
      <c r="D149" s="86">
        <v>4</v>
      </c>
      <c r="E149" s="87">
        <v>1</v>
      </c>
      <c r="G149" s="95">
        <v>45279</v>
      </c>
      <c r="M149" s="40">
        <v>65</v>
      </c>
    </row>
    <row r="150" spans="2:13" x14ac:dyDescent="0.75">
      <c r="B150" s="91">
        <v>45257</v>
      </c>
      <c r="C150" s="92">
        <v>2</v>
      </c>
      <c r="D150" s="92">
        <v>4</v>
      </c>
      <c r="E150" s="93">
        <v>89</v>
      </c>
      <c r="G150" s="95">
        <v>45282</v>
      </c>
      <c r="M150" s="40">
        <v>153</v>
      </c>
    </row>
    <row r="151" spans="2:13" x14ac:dyDescent="0.75">
      <c r="B151" s="85">
        <v>45261</v>
      </c>
      <c r="C151" s="86">
        <v>2</v>
      </c>
      <c r="D151" s="86">
        <v>4</v>
      </c>
      <c r="E151" s="87">
        <v>83</v>
      </c>
      <c r="G151" s="95">
        <v>45288</v>
      </c>
      <c r="M151" s="40">
        <v>63</v>
      </c>
    </row>
    <row r="152" spans="2:13" x14ac:dyDescent="0.75">
      <c r="B152" s="91">
        <v>45270</v>
      </c>
      <c r="C152" s="92">
        <v>2</v>
      </c>
      <c r="D152" s="92">
        <v>4</v>
      </c>
      <c r="E152" s="93">
        <v>194</v>
      </c>
      <c r="G152" s="95">
        <v>45291</v>
      </c>
      <c r="M152" s="40">
        <v>148</v>
      </c>
    </row>
    <row r="153" spans="2:13" x14ac:dyDescent="0.75">
      <c r="B153" s="85">
        <v>45274</v>
      </c>
      <c r="C153" s="86">
        <v>2</v>
      </c>
      <c r="D153" s="86">
        <v>4</v>
      </c>
      <c r="E153" s="87">
        <v>93</v>
      </c>
      <c r="G153" s="95">
        <v>44213</v>
      </c>
      <c r="M153" s="40">
        <v>196</v>
      </c>
    </row>
    <row r="154" spans="2:13" x14ac:dyDescent="0.75">
      <c r="B154" s="91">
        <v>45275</v>
      </c>
      <c r="C154" s="92">
        <v>2</v>
      </c>
      <c r="D154" s="92">
        <v>4</v>
      </c>
      <c r="E154" s="93">
        <v>3</v>
      </c>
      <c r="G154" s="95">
        <v>44231</v>
      </c>
      <c r="M154" s="40">
        <v>116</v>
      </c>
    </row>
    <row r="155" spans="2:13" x14ac:dyDescent="0.75">
      <c r="B155" s="85">
        <v>45275</v>
      </c>
      <c r="C155" s="86">
        <v>2</v>
      </c>
      <c r="D155" s="86">
        <v>4</v>
      </c>
      <c r="E155" s="87">
        <v>289</v>
      </c>
      <c r="G155" s="95">
        <v>44277</v>
      </c>
      <c r="M155" s="40">
        <v>245</v>
      </c>
    </row>
    <row r="156" spans="2:13" x14ac:dyDescent="0.75">
      <c r="B156" s="91">
        <v>45279</v>
      </c>
      <c r="C156" s="92">
        <v>2</v>
      </c>
      <c r="D156" s="92">
        <v>4</v>
      </c>
      <c r="E156" s="93">
        <v>5</v>
      </c>
      <c r="G156" s="95">
        <v>44291</v>
      </c>
      <c r="M156" s="40">
        <v>99</v>
      </c>
    </row>
    <row r="157" spans="2:13" x14ac:dyDescent="0.75">
      <c r="B157" s="85">
        <v>45282</v>
      </c>
      <c r="C157" s="86">
        <v>2</v>
      </c>
      <c r="D157" s="86">
        <v>4</v>
      </c>
      <c r="E157" s="87">
        <v>286</v>
      </c>
      <c r="G157" s="95">
        <v>44301</v>
      </c>
      <c r="M157" s="40">
        <v>17</v>
      </c>
    </row>
    <row r="158" spans="2:13" x14ac:dyDescent="0.75">
      <c r="B158" s="91">
        <v>45288</v>
      </c>
      <c r="C158" s="92">
        <v>2</v>
      </c>
      <c r="D158" s="92">
        <v>4</v>
      </c>
      <c r="E158" s="93">
        <v>87</v>
      </c>
      <c r="G158" s="95">
        <v>44316</v>
      </c>
      <c r="M158" s="40">
        <v>79</v>
      </c>
    </row>
    <row r="159" spans="2:13" x14ac:dyDescent="0.75">
      <c r="B159" s="85">
        <v>45291</v>
      </c>
      <c r="C159" s="86">
        <v>2</v>
      </c>
      <c r="D159" s="86">
        <v>4</v>
      </c>
      <c r="E159" s="87">
        <v>109</v>
      </c>
      <c r="G159" s="95">
        <v>44343</v>
      </c>
      <c r="M159" s="40">
        <v>62</v>
      </c>
    </row>
    <row r="160" spans="2:13" x14ac:dyDescent="0.75">
      <c r="B160" s="91">
        <v>44213</v>
      </c>
      <c r="C160" s="92">
        <v>2</v>
      </c>
      <c r="D160" s="92">
        <v>2</v>
      </c>
      <c r="E160" s="93">
        <v>200</v>
      </c>
      <c r="G160" s="95">
        <v>44353</v>
      </c>
      <c r="M160" s="40">
        <v>46</v>
      </c>
    </row>
    <row r="161" spans="2:13" x14ac:dyDescent="0.75">
      <c r="B161" s="85">
        <v>44231</v>
      </c>
      <c r="C161" s="86">
        <v>2</v>
      </c>
      <c r="D161" s="86">
        <v>2</v>
      </c>
      <c r="E161" s="87">
        <v>1</v>
      </c>
      <c r="G161" s="95">
        <v>44362</v>
      </c>
      <c r="M161" s="40">
        <v>58</v>
      </c>
    </row>
    <row r="162" spans="2:13" x14ac:dyDescent="0.75">
      <c r="B162" s="91">
        <v>44277</v>
      </c>
      <c r="C162" s="92">
        <v>2</v>
      </c>
      <c r="D162" s="92">
        <v>2</v>
      </c>
      <c r="E162" s="93">
        <v>90</v>
      </c>
      <c r="G162" s="95">
        <v>44368</v>
      </c>
      <c r="M162" s="40">
        <v>246</v>
      </c>
    </row>
    <row r="163" spans="2:13" x14ac:dyDescent="0.75">
      <c r="B163" s="85">
        <v>44291</v>
      </c>
      <c r="C163" s="86">
        <v>2</v>
      </c>
      <c r="D163" s="86">
        <v>2</v>
      </c>
      <c r="E163" s="87">
        <v>189</v>
      </c>
      <c r="G163" s="95">
        <v>44369</v>
      </c>
      <c r="M163" s="40">
        <v>26</v>
      </c>
    </row>
    <row r="164" spans="2:13" x14ac:dyDescent="0.75">
      <c r="B164" s="91">
        <v>44301</v>
      </c>
      <c r="C164" s="92">
        <v>2</v>
      </c>
      <c r="D164" s="92">
        <v>2</v>
      </c>
      <c r="E164" s="93">
        <v>286</v>
      </c>
      <c r="G164" s="95">
        <v>44380</v>
      </c>
      <c r="M164" s="40">
        <v>185</v>
      </c>
    </row>
    <row r="165" spans="2:13" x14ac:dyDescent="0.75">
      <c r="B165" s="85">
        <v>44316</v>
      </c>
      <c r="C165" s="86">
        <v>2</v>
      </c>
      <c r="D165" s="86">
        <v>2</v>
      </c>
      <c r="E165" s="87">
        <v>3</v>
      </c>
      <c r="G165" s="95">
        <v>44392</v>
      </c>
      <c r="M165" s="40">
        <v>134</v>
      </c>
    </row>
    <row r="166" spans="2:13" x14ac:dyDescent="0.75">
      <c r="B166" s="91">
        <v>44343</v>
      </c>
      <c r="C166" s="92">
        <v>2</v>
      </c>
      <c r="D166" s="92">
        <v>2</v>
      </c>
      <c r="E166" s="93">
        <v>77</v>
      </c>
      <c r="G166" s="95">
        <v>44419</v>
      </c>
      <c r="M166" s="40">
        <v>147</v>
      </c>
    </row>
    <row r="167" spans="2:13" x14ac:dyDescent="0.75">
      <c r="B167" s="85">
        <v>44353</v>
      </c>
      <c r="C167" s="86">
        <v>2</v>
      </c>
      <c r="D167" s="86">
        <v>2</v>
      </c>
      <c r="E167" s="87">
        <v>2</v>
      </c>
      <c r="G167" s="95">
        <v>44425</v>
      </c>
      <c r="M167" s="40">
        <v>108</v>
      </c>
    </row>
    <row r="168" spans="2:13" x14ac:dyDescent="0.75">
      <c r="B168" s="91">
        <v>44362</v>
      </c>
      <c r="C168" s="92">
        <v>2</v>
      </c>
      <c r="D168" s="92">
        <v>2</v>
      </c>
      <c r="E168" s="93">
        <v>76</v>
      </c>
      <c r="G168" s="95">
        <v>44435</v>
      </c>
      <c r="M168" s="40">
        <v>130</v>
      </c>
    </row>
    <row r="169" spans="2:13" x14ac:dyDescent="0.75">
      <c r="B169" s="85">
        <v>44368</v>
      </c>
      <c r="C169" s="86">
        <v>2</v>
      </c>
      <c r="D169" s="86">
        <v>2</v>
      </c>
      <c r="E169" s="87">
        <v>3</v>
      </c>
      <c r="G169" s="95">
        <v>44443</v>
      </c>
      <c r="M169" s="40">
        <v>162</v>
      </c>
    </row>
    <row r="170" spans="2:13" x14ac:dyDescent="0.75">
      <c r="B170" s="91">
        <v>44369</v>
      </c>
      <c r="C170" s="92">
        <v>2</v>
      </c>
      <c r="D170" s="92">
        <v>2</v>
      </c>
      <c r="E170" s="93">
        <v>90</v>
      </c>
      <c r="G170" s="95">
        <v>44445</v>
      </c>
      <c r="M170" s="40">
        <v>98</v>
      </c>
    </row>
    <row r="171" spans="2:13" x14ac:dyDescent="0.75">
      <c r="B171" s="85">
        <v>44380</v>
      </c>
      <c r="C171" s="86">
        <v>2</v>
      </c>
      <c r="D171" s="86">
        <v>2</v>
      </c>
      <c r="E171" s="87">
        <v>3</v>
      </c>
      <c r="G171" s="95">
        <v>44478</v>
      </c>
      <c r="M171" s="40">
        <v>40</v>
      </c>
    </row>
    <row r="172" spans="2:13" x14ac:dyDescent="0.75">
      <c r="B172" s="91">
        <v>44392</v>
      </c>
      <c r="C172" s="92">
        <v>2</v>
      </c>
      <c r="D172" s="92">
        <v>2</v>
      </c>
      <c r="E172" s="93">
        <v>5</v>
      </c>
      <c r="G172" s="95">
        <v>44485</v>
      </c>
      <c r="M172" s="40">
        <v>258</v>
      </c>
    </row>
    <row r="173" spans="2:13" x14ac:dyDescent="0.75">
      <c r="B173" s="85">
        <v>44397</v>
      </c>
      <c r="C173" s="86">
        <v>2</v>
      </c>
      <c r="D173" s="86">
        <v>2</v>
      </c>
      <c r="E173" s="87">
        <v>1</v>
      </c>
      <c r="G173" s="95">
        <v>44491</v>
      </c>
      <c r="M173" s="40">
        <v>249</v>
      </c>
    </row>
    <row r="174" spans="2:13" x14ac:dyDescent="0.75">
      <c r="B174" s="91">
        <v>44414</v>
      </c>
      <c r="C174" s="92">
        <v>2</v>
      </c>
      <c r="D174" s="92">
        <v>2</v>
      </c>
      <c r="E174" s="93">
        <v>93</v>
      </c>
      <c r="G174" s="95">
        <v>44495</v>
      </c>
      <c r="M174" s="40">
        <v>12</v>
      </c>
    </row>
    <row r="175" spans="2:13" x14ac:dyDescent="0.75">
      <c r="B175" s="85">
        <v>44419</v>
      </c>
      <c r="C175" s="86">
        <v>2</v>
      </c>
      <c r="D175" s="86">
        <v>2</v>
      </c>
      <c r="E175" s="87">
        <v>82</v>
      </c>
      <c r="G175" s="95">
        <v>44503</v>
      </c>
      <c r="M175" s="40">
        <v>224</v>
      </c>
    </row>
    <row r="176" spans="2:13" x14ac:dyDescent="0.75">
      <c r="B176" s="91">
        <v>44425</v>
      </c>
      <c r="C176" s="92">
        <v>2</v>
      </c>
      <c r="D176" s="92">
        <v>2</v>
      </c>
      <c r="E176" s="93">
        <v>84</v>
      </c>
      <c r="G176" s="95">
        <v>44506</v>
      </c>
      <c r="M176" s="40">
        <v>24</v>
      </c>
    </row>
    <row r="177" spans="2:13" x14ac:dyDescent="0.75">
      <c r="B177" s="85">
        <v>44435</v>
      </c>
      <c r="C177" s="86">
        <v>2</v>
      </c>
      <c r="D177" s="86">
        <v>2</v>
      </c>
      <c r="E177" s="87">
        <v>5</v>
      </c>
      <c r="G177" s="95">
        <v>44514</v>
      </c>
      <c r="M177" s="40">
        <v>225</v>
      </c>
    </row>
    <row r="178" spans="2:13" x14ac:dyDescent="0.75">
      <c r="B178" s="91">
        <v>44443</v>
      </c>
      <c r="C178" s="92">
        <v>2</v>
      </c>
      <c r="D178" s="92">
        <v>2</v>
      </c>
      <c r="E178" s="93">
        <v>36</v>
      </c>
      <c r="G178" s="95">
        <v>44517</v>
      </c>
      <c r="M178" s="40">
        <v>155</v>
      </c>
    </row>
    <row r="179" spans="2:13" x14ac:dyDescent="0.75">
      <c r="B179" s="85">
        <v>44443</v>
      </c>
      <c r="C179" s="86">
        <v>2</v>
      </c>
      <c r="D179" s="86">
        <v>2</v>
      </c>
      <c r="E179" s="87">
        <v>1</v>
      </c>
      <c r="G179" s="95">
        <v>44521</v>
      </c>
      <c r="M179" s="40">
        <v>18</v>
      </c>
    </row>
    <row r="180" spans="2:13" x14ac:dyDescent="0.75">
      <c r="B180" s="91">
        <v>44443</v>
      </c>
      <c r="C180" s="92">
        <v>2</v>
      </c>
      <c r="D180" s="92">
        <v>2</v>
      </c>
      <c r="E180" s="93">
        <v>203</v>
      </c>
      <c r="G180" s="95">
        <v>44522</v>
      </c>
      <c r="M180" s="40">
        <v>201</v>
      </c>
    </row>
    <row r="181" spans="2:13" x14ac:dyDescent="0.75">
      <c r="B181" s="85">
        <v>44445</v>
      </c>
      <c r="C181" s="86">
        <v>2</v>
      </c>
      <c r="D181" s="86">
        <v>2</v>
      </c>
      <c r="E181" s="87">
        <v>77</v>
      </c>
      <c r="G181" s="95">
        <v>44525</v>
      </c>
      <c r="M181" s="40">
        <v>234</v>
      </c>
    </row>
    <row r="182" spans="2:13" x14ac:dyDescent="0.75">
      <c r="B182" s="91">
        <v>44478</v>
      </c>
      <c r="C182" s="92">
        <v>2</v>
      </c>
      <c r="D182" s="92">
        <v>2</v>
      </c>
      <c r="E182" s="93">
        <v>5</v>
      </c>
      <c r="G182" s="95">
        <v>44528</v>
      </c>
      <c r="M182" s="40">
        <v>47</v>
      </c>
    </row>
    <row r="183" spans="2:13" x14ac:dyDescent="0.75">
      <c r="B183" s="85">
        <v>44485</v>
      </c>
      <c r="C183" s="86">
        <v>2</v>
      </c>
      <c r="D183" s="86">
        <v>2</v>
      </c>
      <c r="E183" s="87">
        <v>288</v>
      </c>
      <c r="G183" s="95">
        <v>44532</v>
      </c>
      <c r="M183" s="40">
        <v>37</v>
      </c>
    </row>
    <row r="184" spans="2:13" x14ac:dyDescent="0.75">
      <c r="B184" s="91">
        <v>44487</v>
      </c>
      <c r="C184" s="92">
        <v>2</v>
      </c>
      <c r="D184" s="92">
        <v>2</v>
      </c>
      <c r="E184" s="93">
        <v>3</v>
      </c>
      <c r="G184" s="95">
        <v>44540</v>
      </c>
      <c r="M184" s="40">
        <v>52</v>
      </c>
    </row>
    <row r="185" spans="2:13" x14ac:dyDescent="0.75">
      <c r="B185" s="85">
        <v>44491</v>
      </c>
      <c r="C185" s="86">
        <v>2</v>
      </c>
      <c r="D185" s="86">
        <v>2</v>
      </c>
      <c r="E185" s="87">
        <v>2</v>
      </c>
      <c r="G185" s="95">
        <v>44542</v>
      </c>
      <c r="M185" s="40">
        <v>292</v>
      </c>
    </row>
    <row r="186" spans="2:13" x14ac:dyDescent="0.75">
      <c r="B186" s="91">
        <v>44495</v>
      </c>
      <c r="C186" s="92">
        <v>2</v>
      </c>
      <c r="D186" s="92">
        <v>2</v>
      </c>
      <c r="E186" s="93">
        <v>2</v>
      </c>
      <c r="G186" s="95">
        <v>44546</v>
      </c>
      <c r="M186" s="40">
        <v>14</v>
      </c>
    </row>
    <row r="187" spans="2:13" x14ac:dyDescent="0.75">
      <c r="B187" s="85">
        <v>44503</v>
      </c>
      <c r="C187" s="86">
        <v>2</v>
      </c>
      <c r="D187" s="86">
        <v>2</v>
      </c>
      <c r="E187" s="87">
        <v>251</v>
      </c>
      <c r="G187" s="95">
        <v>44550</v>
      </c>
      <c r="M187" s="40">
        <v>187</v>
      </c>
    </row>
    <row r="188" spans="2:13" x14ac:dyDescent="0.75">
      <c r="B188" s="91">
        <v>44506</v>
      </c>
      <c r="C188" s="92">
        <v>2</v>
      </c>
      <c r="D188" s="92">
        <v>2</v>
      </c>
      <c r="E188" s="93">
        <v>176</v>
      </c>
      <c r="G188" s="95">
        <v>44617</v>
      </c>
      <c r="M188" s="40">
        <v>146</v>
      </c>
    </row>
    <row r="189" spans="2:13" x14ac:dyDescent="0.75">
      <c r="B189" s="85">
        <v>44512</v>
      </c>
      <c r="C189" s="86">
        <v>2</v>
      </c>
      <c r="D189" s="86">
        <v>2</v>
      </c>
      <c r="E189" s="87">
        <v>3</v>
      </c>
      <c r="G189" s="95">
        <v>44630</v>
      </c>
      <c r="M189" s="40">
        <v>104</v>
      </c>
    </row>
    <row r="190" spans="2:13" x14ac:dyDescent="0.75">
      <c r="B190" s="91">
        <v>44513</v>
      </c>
      <c r="C190" s="92">
        <v>2</v>
      </c>
      <c r="D190" s="92">
        <v>2</v>
      </c>
      <c r="E190" s="93">
        <v>3</v>
      </c>
      <c r="G190" s="95">
        <v>44650</v>
      </c>
      <c r="M190" s="40">
        <v>277</v>
      </c>
    </row>
    <row r="191" spans="2:13" x14ac:dyDescent="0.75">
      <c r="B191" s="85">
        <v>44514</v>
      </c>
      <c r="C191" s="86">
        <v>2</v>
      </c>
      <c r="D191" s="86">
        <v>2</v>
      </c>
      <c r="E191" s="87">
        <v>6</v>
      </c>
      <c r="G191" s="95">
        <v>44656</v>
      </c>
      <c r="M191" s="40">
        <v>198</v>
      </c>
    </row>
    <row r="192" spans="2:13" x14ac:dyDescent="0.75">
      <c r="B192" s="91">
        <v>44517</v>
      </c>
      <c r="C192" s="92">
        <v>2</v>
      </c>
      <c r="D192" s="92">
        <v>2</v>
      </c>
      <c r="E192" s="93">
        <v>82</v>
      </c>
      <c r="G192" s="95">
        <v>44657</v>
      </c>
      <c r="M192" s="40">
        <v>21</v>
      </c>
    </row>
    <row r="193" spans="2:13" x14ac:dyDescent="0.75">
      <c r="B193" s="85">
        <v>44521</v>
      </c>
      <c r="C193" s="86">
        <v>2</v>
      </c>
      <c r="D193" s="86">
        <v>2</v>
      </c>
      <c r="E193" s="87">
        <v>279</v>
      </c>
      <c r="G193" s="95">
        <v>44687</v>
      </c>
      <c r="M193" s="40">
        <v>125</v>
      </c>
    </row>
    <row r="194" spans="2:13" x14ac:dyDescent="0.75">
      <c r="B194" s="91">
        <v>44522</v>
      </c>
      <c r="C194" s="92">
        <v>2</v>
      </c>
      <c r="D194" s="92">
        <v>2</v>
      </c>
      <c r="E194" s="93">
        <v>138</v>
      </c>
      <c r="G194" s="95">
        <v>44703</v>
      </c>
      <c r="M194" s="40">
        <v>282</v>
      </c>
    </row>
    <row r="195" spans="2:13" x14ac:dyDescent="0.75">
      <c r="B195" s="85">
        <v>44525</v>
      </c>
      <c r="C195" s="86">
        <v>2</v>
      </c>
      <c r="D195" s="86">
        <v>2</v>
      </c>
      <c r="E195" s="87">
        <v>66</v>
      </c>
      <c r="G195" s="95">
        <v>44705</v>
      </c>
      <c r="M195" s="40">
        <v>123</v>
      </c>
    </row>
    <row r="196" spans="2:13" x14ac:dyDescent="0.75">
      <c r="B196" s="91">
        <v>44525</v>
      </c>
      <c r="C196" s="92">
        <v>2</v>
      </c>
      <c r="D196" s="92">
        <v>2</v>
      </c>
      <c r="E196" s="93">
        <v>100</v>
      </c>
      <c r="G196" s="95">
        <v>44711</v>
      </c>
      <c r="M196" s="40">
        <v>212</v>
      </c>
    </row>
    <row r="197" spans="2:13" x14ac:dyDescent="0.75">
      <c r="B197" s="85">
        <v>44528</v>
      </c>
      <c r="C197" s="86">
        <v>2</v>
      </c>
      <c r="D197" s="86">
        <v>2</v>
      </c>
      <c r="E197" s="87">
        <v>244</v>
      </c>
      <c r="G197" s="95">
        <v>44714</v>
      </c>
      <c r="M197" s="40">
        <v>43</v>
      </c>
    </row>
    <row r="198" spans="2:13" x14ac:dyDescent="0.75">
      <c r="B198" s="91">
        <v>44529</v>
      </c>
      <c r="C198" s="92">
        <v>2</v>
      </c>
      <c r="D198" s="92">
        <v>2</v>
      </c>
      <c r="E198" s="93">
        <v>60</v>
      </c>
      <c r="G198" s="95">
        <v>44715</v>
      </c>
      <c r="M198" s="40">
        <v>54</v>
      </c>
    </row>
    <row r="199" spans="2:13" x14ac:dyDescent="0.75">
      <c r="B199" s="85">
        <v>44532</v>
      </c>
      <c r="C199" s="86">
        <v>2</v>
      </c>
      <c r="D199" s="86">
        <v>2</v>
      </c>
      <c r="E199" s="87">
        <v>4</v>
      </c>
      <c r="G199" s="95">
        <v>44722</v>
      </c>
      <c r="M199" s="40">
        <v>120</v>
      </c>
    </row>
    <row r="200" spans="2:13" x14ac:dyDescent="0.75">
      <c r="B200" s="91">
        <v>44534</v>
      </c>
      <c r="C200" s="92">
        <v>2</v>
      </c>
      <c r="D200" s="92">
        <v>2</v>
      </c>
      <c r="E200" s="93">
        <v>61</v>
      </c>
      <c r="G200" s="95">
        <v>44729</v>
      </c>
      <c r="M200" s="40">
        <v>32</v>
      </c>
    </row>
    <row r="201" spans="2:13" x14ac:dyDescent="0.75">
      <c r="B201" s="85">
        <v>44540</v>
      </c>
      <c r="C201" s="86">
        <v>2</v>
      </c>
      <c r="D201" s="86">
        <v>2</v>
      </c>
      <c r="E201" s="87">
        <v>71</v>
      </c>
      <c r="G201" s="95">
        <v>44758</v>
      </c>
      <c r="M201" s="40">
        <v>48</v>
      </c>
    </row>
    <row r="202" spans="2:13" x14ac:dyDescent="0.75">
      <c r="B202" s="91">
        <v>44542</v>
      </c>
      <c r="C202" s="92">
        <v>2</v>
      </c>
      <c r="D202" s="92">
        <v>2</v>
      </c>
      <c r="E202" s="93">
        <v>127</v>
      </c>
      <c r="G202" s="95">
        <v>44768</v>
      </c>
    </row>
    <row r="203" spans="2:13" x14ac:dyDescent="0.75">
      <c r="B203" s="85">
        <v>44544</v>
      </c>
      <c r="C203" s="86">
        <v>2</v>
      </c>
      <c r="D203" s="86">
        <v>2</v>
      </c>
      <c r="E203" s="87">
        <v>90</v>
      </c>
      <c r="G203" s="95">
        <v>44774</v>
      </c>
    </row>
    <row r="204" spans="2:13" x14ac:dyDescent="0.75">
      <c r="B204" s="91">
        <v>44546</v>
      </c>
      <c r="C204" s="92">
        <v>2</v>
      </c>
      <c r="D204" s="92">
        <v>2</v>
      </c>
      <c r="E204" s="93">
        <v>100</v>
      </c>
      <c r="G204" s="95">
        <v>44779</v>
      </c>
    </row>
    <row r="205" spans="2:13" x14ac:dyDescent="0.75">
      <c r="B205" s="85">
        <v>44550</v>
      </c>
      <c r="C205" s="86">
        <v>2</v>
      </c>
      <c r="D205" s="86">
        <v>2</v>
      </c>
      <c r="E205" s="87">
        <v>82</v>
      </c>
      <c r="G205" s="95">
        <v>44798</v>
      </c>
    </row>
    <row r="206" spans="2:13" x14ac:dyDescent="0.75">
      <c r="B206" s="91">
        <v>44560</v>
      </c>
      <c r="C206" s="92">
        <v>2</v>
      </c>
      <c r="D206" s="92">
        <v>2</v>
      </c>
      <c r="E206" s="93">
        <v>4</v>
      </c>
      <c r="G206" s="95">
        <v>44801</v>
      </c>
    </row>
    <row r="207" spans="2:13" x14ac:dyDescent="0.75">
      <c r="B207" s="85">
        <v>44588</v>
      </c>
      <c r="C207" s="86">
        <v>2</v>
      </c>
      <c r="D207" s="86">
        <v>2</v>
      </c>
      <c r="E207" s="87">
        <v>238</v>
      </c>
      <c r="G207" s="95">
        <v>44803</v>
      </c>
    </row>
    <row r="208" spans="2:13" x14ac:dyDescent="0.75">
      <c r="B208" s="91">
        <v>44617</v>
      </c>
      <c r="C208" s="92">
        <v>2</v>
      </c>
      <c r="D208" s="92">
        <v>2</v>
      </c>
      <c r="E208" s="93">
        <v>190</v>
      </c>
      <c r="G208" s="95">
        <v>44807</v>
      </c>
    </row>
    <row r="209" spans="2:7" x14ac:dyDescent="0.75">
      <c r="B209" s="85">
        <v>44630</v>
      </c>
      <c r="C209" s="86">
        <v>2</v>
      </c>
      <c r="D209" s="86">
        <v>2</v>
      </c>
      <c r="E209" s="87">
        <v>112</v>
      </c>
      <c r="G209" s="95">
        <v>44809</v>
      </c>
    </row>
    <row r="210" spans="2:7" x14ac:dyDescent="0.75">
      <c r="B210" s="91">
        <v>44650</v>
      </c>
      <c r="C210" s="92">
        <v>2</v>
      </c>
      <c r="D210" s="92">
        <v>2</v>
      </c>
      <c r="E210" s="93">
        <v>209</v>
      </c>
      <c r="G210" s="95">
        <v>44810</v>
      </c>
    </row>
    <row r="211" spans="2:7" x14ac:dyDescent="0.75">
      <c r="B211" s="85">
        <v>44656</v>
      </c>
      <c r="C211" s="86">
        <v>2</v>
      </c>
      <c r="D211" s="86">
        <v>2</v>
      </c>
      <c r="E211" s="87">
        <v>2</v>
      </c>
      <c r="G211" s="95">
        <v>44836</v>
      </c>
    </row>
    <row r="212" spans="2:7" x14ac:dyDescent="0.75">
      <c r="B212" s="91">
        <v>44657</v>
      </c>
      <c r="C212" s="92">
        <v>2</v>
      </c>
      <c r="D212" s="92">
        <v>2</v>
      </c>
      <c r="E212" s="93">
        <v>49</v>
      </c>
      <c r="G212" s="95">
        <v>44843</v>
      </c>
    </row>
    <row r="213" spans="2:7" x14ac:dyDescent="0.75">
      <c r="B213" s="85">
        <v>44687</v>
      </c>
      <c r="C213" s="86">
        <v>2</v>
      </c>
      <c r="D213" s="86">
        <v>2</v>
      </c>
      <c r="E213" s="87">
        <v>6</v>
      </c>
      <c r="G213" s="95">
        <v>44855</v>
      </c>
    </row>
    <row r="214" spans="2:7" x14ac:dyDescent="0.75">
      <c r="B214" s="91">
        <v>44703</v>
      </c>
      <c r="C214" s="92">
        <v>2</v>
      </c>
      <c r="D214" s="92">
        <v>2</v>
      </c>
      <c r="E214" s="93">
        <v>216</v>
      </c>
      <c r="G214" s="95">
        <v>44868</v>
      </c>
    </row>
    <row r="215" spans="2:7" x14ac:dyDescent="0.75">
      <c r="B215" s="85">
        <v>44705</v>
      </c>
      <c r="C215" s="86">
        <v>2</v>
      </c>
      <c r="D215" s="86">
        <v>2</v>
      </c>
      <c r="E215" s="87">
        <v>6</v>
      </c>
      <c r="G215" s="95">
        <v>44875</v>
      </c>
    </row>
    <row r="216" spans="2:7" x14ac:dyDescent="0.75">
      <c r="B216" s="91">
        <v>44711</v>
      </c>
      <c r="C216" s="92">
        <v>2</v>
      </c>
      <c r="D216" s="92">
        <v>2</v>
      </c>
      <c r="E216" s="93">
        <v>3</v>
      </c>
      <c r="G216" s="95">
        <v>44878</v>
      </c>
    </row>
    <row r="217" spans="2:7" x14ac:dyDescent="0.75">
      <c r="B217" s="85">
        <v>44714</v>
      </c>
      <c r="C217" s="86">
        <v>2</v>
      </c>
      <c r="D217" s="86">
        <v>2</v>
      </c>
      <c r="E217" s="87">
        <v>61</v>
      </c>
      <c r="G217" s="95">
        <v>44884</v>
      </c>
    </row>
    <row r="218" spans="2:7" x14ac:dyDescent="0.75">
      <c r="B218" s="91">
        <v>44714</v>
      </c>
      <c r="C218" s="92">
        <v>2</v>
      </c>
      <c r="D218" s="92">
        <v>2</v>
      </c>
      <c r="E218" s="93">
        <v>263</v>
      </c>
      <c r="G218" s="95">
        <v>44887</v>
      </c>
    </row>
    <row r="219" spans="2:7" x14ac:dyDescent="0.75">
      <c r="B219" s="85">
        <v>44715</v>
      </c>
      <c r="C219" s="86">
        <v>2</v>
      </c>
      <c r="D219" s="86">
        <v>2</v>
      </c>
      <c r="E219" s="87">
        <v>6</v>
      </c>
      <c r="G219" s="95">
        <v>44893</v>
      </c>
    </row>
    <row r="220" spans="2:7" x14ac:dyDescent="0.75">
      <c r="B220" s="91">
        <v>44722</v>
      </c>
      <c r="C220" s="92">
        <v>2</v>
      </c>
      <c r="D220" s="92">
        <v>2</v>
      </c>
      <c r="E220" s="93">
        <v>27</v>
      </c>
      <c r="G220" s="95">
        <v>44896</v>
      </c>
    </row>
    <row r="221" spans="2:7" x14ac:dyDescent="0.75">
      <c r="B221" s="85">
        <v>44722</v>
      </c>
      <c r="C221" s="86">
        <v>2</v>
      </c>
      <c r="D221" s="86">
        <v>2</v>
      </c>
      <c r="E221" s="87">
        <v>1</v>
      </c>
      <c r="G221" s="95">
        <v>44898</v>
      </c>
    </row>
    <row r="222" spans="2:7" x14ac:dyDescent="0.75">
      <c r="B222" s="91">
        <v>44729</v>
      </c>
      <c r="C222" s="92">
        <v>2</v>
      </c>
      <c r="D222" s="92">
        <v>2</v>
      </c>
      <c r="E222" s="93">
        <v>5</v>
      </c>
      <c r="G222" s="95">
        <v>44899</v>
      </c>
    </row>
    <row r="223" spans="2:7" x14ac:dyDescent="0.75">
      <c r="B223" s="85">
        <v>44758</v>
      </c>
      <c r="C223" s="86">
        <v>2</v>
      </c>
      <c r="D223" s="86">
        <v>2</v>
      </c>
      <c r="E223" s="87">
        <v>4</v>
      </c>
      <c r="G223" s="95">
        <v>44901</v>
      </c>
    </row>
    <row r="224" spans="2:7" x14ac:dyDescent="0.75">
      <c r="B224" s="91">
        <v>44768</v>
      </c>
      <c r="C224" s="92">
        <v>2</v>
      </c>
      <c r="D224" s="92">
        <v>2</v>
      </c>
      <c r="E224" s="93">
        <v>274</v>
      </c>
      <c r="G224" s="95">
        <v>44902</v>
      </c>
    </row>
    <row r="225" spans="2:7" x14ac:dyDescent="0.75">
      <c r="B225" s="85">
        <v>44774</v>
      </c>
      <c r="C225" s="86">
        <v>2</v>
      </c>
      <c r="D225" s="86">
        <v>2</v>
      </c>
      <c r="E225" s="87">
        <v>4</v>
      </c>
      <c r="G225" s="95">
        <v>44907</v>
      </c>
    </row>
    <row r="226" spans="2:7" x14ac:dyDescent="0.75">
      <c r="B226" s="91">
        <v>44779</v>
      </c>
      <c r="C226" s="92">
        <v>2</v>
      </c>
      <c r="D226" s="92">
        <v>2</v>
      </c>
      <c r="E226" s="93">
        <v>176</v>
      </c>
      <c r="G226" s="95">
        <v>44913</v>
      </c>
    </row>
    <row r="227" spans="2:7" x14ac:dyDescent="0.75">
      <c r="B227" s="85">
        <v>44798</v>
      </c>
      <c r="C227" s="86">
        <v>2</v>
      </c>
      <c r="D227" s="86">
        <v>2</v>
      </c>
      <c r="E227" s="87">
        <v>264</v>
      </c>
      <c r="G227" s="95">
        <v>44918</v>
      </c>
    </row>
    <row r="228" spans="2:7" x14ac:dyDescent="0.75">
      <c r="B228" s="91">
        <v>44801</v>
      </c>
      <c r="C228" s="92">
        <v>2</v>
      </c>
      <c r="D228" s="92">
        <v>2</v>
      </c>
      <c r="E228" s="93">
        <v>3</v>
      </c>
      <c r="G228" s="95">
        <v>44947</v>
      </c>
    </row>
    <row r="229" spans="2:7" x14ac:dyDescent="0.75">
      <c r="B229" s="85">
        <v>44803</v>
      </c>
      <c r="C229" s="86">
        <v>2</v>
      </c>
      <c r="D229" s="86">
        <v>2</v>
      </c>
      <c r="E229" s="87">
        <v>102</v>
      </c>
      <c r="G229" s="95">
        <v>44951</v>
      </c>
    </row>
    <row r="230" spans="2:7" x14ac:dyDescent="0.75">
      <c r="B230" s="91">
        <v>44807</v>
      </c>
      <c r="C230" s="92">
        <v>2</v>
      </c>
      <c r="D230" s="92">
        <v>2</v>
      </c>
      <c r="E230" s="93">
        <v>3</v>
      </c>
      <c r="G230" s="95">
        <v>44977</v>
      </c>
    </row>
    <row r="231" spans="2:7" x14ac:dyDescent="0.75">
      <c r="B231" s="85">
        <v>44809</v>
      </c>
      <c r="C231" s="86">
        <v>2</v>
      </c>
      <c r="D231" s="86">
        <v>2</v>
      </c>
      <c r="E231" s="87">
        <v>192</v>
      </c>
      <c r="G231" s="95">
        <v>45015</v>
      </c>
    </row>
    <row r="232" spans="2:7" x14ac:dyDescent="0.75">
      <c r="B232" s="91">
        <v>44810</v>
      </c>
      <c r="C232" s="92">
        <v>2</v>
      </c>
      <c r="D232" s="92">
        <v>2</v>
      </c>
      <c r="E232" s="93">
        <v>168</v>
      </c>
      <c r="G232" s="95">
        <v>45020</v>
      </c>
    </row>
    <row r="233" spans="2:7" x14ac:dyDescent="0.75">
      <c r="B233" s="85">
        <v>44836</v>
      </c>
      <c r="C233" s="86">
        <v>2</v>
      </c>
      <c r="D233" s="86">
        <v>2</v>
      </c>
      <c r="E233" s="87">
        <v>4</v>
      </c>
      <c r="G233" s="95">
        <v>45025</v>
      </c>
    </row>
    <row r="234" spans="2:7" x14ac:dyDescent="0.75">
      <c r="B234" s="91">
        <v>44843</v>
      </c>
      <c r="C234" s="92">
        <v>2</v>
      </c>
      <c r="D234" s="92">
        <v>2</v>
      </c>
      <c r="E234" s="93">
        <v>106</v>
      </c>
      <c r="G234" s="95">
        <v>45032</v>
      </c>
    </row>
    <row r="235" spans="2:7" x14ac:dyDescent="0.75">
      <c r="B235" s="85">
        <v>44855</v>
      </c>
      <c r="C235" s="86">
        <v>2</v>
      </c>
      <c r="D235" s="86">
        <v>2</v>
      </c>
      <c r="E235" s="87">
        <v>6</v>
      </c>
      <c r="G235" s="95">
        <v>45054</v>
      </c>
    </row>
    <row r="236" spans="2:7" x14ac:dyDescent="0.75">
      <c r="B236" s="91">
        <v>44868</v>
      </c>
      <c r="C236" s="92">
        <v>2</v>
      </c>
      <c r="D236" s="92">
        <v>2</v>
      </c>
      <c r="E236" s="93">
        <v>1</v>
      </c>
      <c r="G236" s="95">
        <v>45071</v>
      </c>
    </row>
    <row r="237" spans="2:7" x14ac:dyDescent="0.75">
      <c r="B237" s="85">
        <v>44875</v>
      </c>
      <c r="C237" s="86">
        <v>2</v>
      </c>
      <c r="D237" s="86">
        <v>2</v>
      </c>
      <c r="E237" s="87">
        <v>100</v>
      </c>
      <c r="G237" s="95">
        <v>45083</v>
      </c>
    </row>
    <row r="238" spans="2:7" x14ac:dyDescent="0.75">
      <c r="B238" s="91">
        <v>44875</v>
      </c>
      <c r="C238" s="92">
        <v>2</v>
      </c>
      <c r="D238" s="92">
        <v>2</v>
      </c>
      <c r="E238" s="93">
        <v>2</v>
      </c>
      <c r="G238" s="95">
        <v>45110</v>
      </c>
    </row>
    <row r="239" spans="2:7" x14ac:dyDescent="0.75">
      <c r="B239" s="85">
        <v>44878</v>
      </c>
      <c r="C239" s="86">
        <v>2</v>
      </c>
      <c r="D239" s="86">
        <v>2</v>
      </c>
      <c r="E239" s="87">
        <v>176</v>
      </c>
      <c r="G239" s="95">
        <v>45114</v>
      </c>
    </row>
    <row r="240" spans="2:7" x14ac:dyDescent="0.75">
      <c r="B240" s="91">
        <v>44878</v>
      </c>
      <c r="C240" s="92">
        <v>2</v>
      </c>
      <c r="D240" s="92">
        <v>2</v>
      </c>
      <c r="E240" s="93">
        <v>2</v>
      </c>
      <c r="G240" s="95">
        <v>45115</v>
      </c>
    </row>
    <row r="241" spans="2:7" x14ac:dyDescent="0.75">
      <c r="B241" s="85">
        <v>44883</v>
      </c>
      <c r="C241" s="86">
        <v>2</v>
      </c>
      <c r="D241" s="86">
        <v>2</v>
      </c>
      <c r="E241" s="87">
        <v>6</v>
      </c>
      <c r="G241" s="95">
        <v>45127</v>
      </c>
    </row>
    <row r="242" spans="2:7" x14ac:dyDescent="0.75">
      <c r="B242" s="91">
        <v>44884</v>
      </c>
      <c r="C242" s="92">
        <v>2</v>
      </c>
      <c r="D242" s="92">
        <v>2</v>
      </c>
      <c r="E242" s="93">
        <v>5</v>
      </c>
      <c r="G242" s="95">
        <v>45128</v>
      </c>
    </row>
    <row r="243" spans="2:7" x14ac:dyDescent="0.75">
      <c r="B243" s="85">
        <v>44887</v>
      </c>
      <c r="C243" s="86">
        <v>2</v>
      </c>
      <c r="D243" s="86">
        <v>2</v>
      </c>
      <c r="E243" s="87">
        <v>6</v>
      </c>
      <c r="G243" s="95">
        <v>45135</v>
      </c>
    </row>
    <row r="244" spans="2:7" x14ac:dyDescent="0.75">
      <c r="B244" s="91">
        <v>44890</v>
      </c>
      <c r="C244" s="92">
        <v>2</v>
      </c>
      <c r="D244" s="92">
        <v>2</v>
      </c>
      <c r="E244" s="93">
        <v>56</v>
      </c>
      <c r="G244" s="95">
        <v>45144</v>
      </c>
    </row>
    <row r="245" spans="2:7" x14ac:dyDescent="0.75">
      <c r="B245" s="85">
        <v>44893</v>
      </c>
      <c r="C245" s="86">
        <v>2</v>
      </c>
      <c r="D245" s="86">
        <v>2</v>
      </c>
      <c r="E245" s="87">
        <v>82</v>
      </c>
      <c r="G245" s="95">
        <v>45151</v>
      </c>
    </row>
    <row r="246" spans="2:7" x14ac:dyDescent="0.75">
      <c r="B246" s="91">
        <v>44896</v>
      </c>
      <c r="C246" s="92">
        <v>2</v>
      </c>
      <c r="D246" s="92">
        <v>2</v>
      </c>
      <c r="E246" s="93">
        <v>4</v>
      </c>
      <c r="G246" s="95">
        <v>45152</v>
      </c>
    </row>
    <row r="247" spans="2:7" x14ac:dyDescent="0.75">
      <c r="B247" s="85">
        <v>44898</v>
      </c>
      <c r="C247" s="86">
        <v>2</v>
      </c>
      <c r="D247" s="86">
        <v>2</v>
      </c>
      <c r="E247" s="87">
        <v>3</v>
      </c>
      <c r="G247" s="95">
        <v>45181</v>
      </c>
    </row>
    <row r="248" spans="2:7" x14ac:dyDescent="0.75">
      <c r="B248" s="91">
        <v>44899</v>
      </c>
      <c r="C248" s="92">
        <v>2</v>
      </c>
      <c r="D248" s="92">
        <v>2</v>
      </c>
      <c r="E248" s="93">
        <v>88</v>
      </c>
      <c r="G248" s="95">
        <v>45193</v>
      </c>
    </row>
    <row r="249" spans="2:7" x14ac:dyDescent="0.75">
      <c r="B249" s="85">
        <v>44901</v>
      </c>
      <c r="C249" s="86">
        <v>2</v>
      </c>
      <c r="D249" s="86">
        <v>2</v>
      </c>
      <c r="E249" s="87">
        <v>161</v>
      </c>
      <c r="G249" s="95">
        <v>45208</v>
      </c>
    </row>
    <row r="250" spans="2:7" x14ac:dyDescent="0.75">
      <c r="B250" s="91">
        <v>44902</v>
      </c>
      <c r="C250" s="92">
        <v>2</v>
      </c>
      <c r="D250" s="92">
        <v>2</v>
      </c>
      <c r="E250" s="93">
        <v>25</v>
      </c>
      <c r="G250" s="95">
        <v>45212</v>
      </c>
    </row>
    <row r="251" spans="2:7" x14ac:dyDescent="0.75">
      <c r="B251" s="85">
        <v>44902</v>
      </c>
      <c r="C251" s="86">
        <v>2</v>
      </c>
      <c r="D251" s="86">
        <v>2</v>
      </c>
      <c r="E251" s="87">
        <v>51</v>
      </c>
      <c r="G251" s="95">
        <v>45218</v>
      </c>
    </row>
    <row r="252" spans="2:7" x14ac:dyDescent="0.75">
      <c r="B252" s="91">
        <v>44907</v>
      </c>
      <c r="C252" s="92">
        <v>2</v>
      </c>
      <c r="D252" s="92">
        <v>2</v>
      </c>
      <c r="E252" s="93">
        <v>5</v>
      </c>
      <c r="G252" s="95">
        <v>45219</v>
      </c>
    </row>
    <row r="253" spans="2:7" x14ac:dyDescent="0.75">
      <c r="B253" s="85">
        <v>44913</v>
      </c>
      <c r="C253" s="86">
        <v>2</v>
      </c>
      <c r="D253" s="86">
        <v>2</v>
      </c>
      <c r="E253" s="87">
        <v>4</v>
      </c>
      <c r="G253" s="95">
        <v>45227</v>
      </c>
    </row>
    <row r="254" spans="2:7" x14ac:dyDescent="0.75">
      <c r="B254" s="91">
        <v>44914</v>
      </c>
      <c r="C254" s="92">
        <v>2</v>
      </c>
      <c r="D254" s="92">
        <v>2</v>
      </c>
      <c r="E254" s="93">
        <v>237</v>
      </c>
      <c r="G254" s="95">
        <v>45228</v>
      </c>
    </row>
    <row r="255" spans="2:7" x14ac:dyDescent="0.75">
      <c r="B255" s="85">
        <v>44918</v>
      </c>
      <c r="C255" s="86">
        <v>2</v>
      </c>
      <c r="D255" s="86">
        <v>2</v>
      </c>
      <c r="E255" s="87">
        <v>101</v>
      </c>
      <c r="G255" s="95">
        <v>45233</v>
      </c>
    </row>
    <row r="256" spans="2:7" x14ac:dyDescent="0.75">
      <c r="B256" s="91">
        <v>44918</v>
      </c>
      <c r="C256" s="92">
        <v>2</v>
      </c>
      <c r="D256" s="92">
        <v>2</v>
      </c>
      <c r="E256" s="93">
        <v>105</v>
      </c>
      <c r="G256" s="95">
        <v>45236</v>
      </c>
    </row>
    <row r="257" spans="2:7" x14ac:dyDescent="0.75">
      <c r="B257" s="85">
        <v>44918</v>
      </c>
      <c r="C257" s="86">
        <v>2</v>
      </c>
      <c r="D257" s="86">
        <v>2</v>
      </c>
      <c r="E257" s="87">
        <v>2</v>
      </c>
      <c r="G257" s="95">
        <v>45242</v>
      </c>
    </row>
    <row r="258" spans="2:7" x14ac:dyDescent="0.75">
      <c r="B258" s="91">
        <v>44947</v>
      </c>
      <c r="C258" s="92">
        <v>2</v>
      </c>
      <c r="D258" s="92">
        <v>2</v>
      </c>
      <c r="E258" s="93">
        <v>291</v>
      </c>
      <c r="G258" s="95">
        <v>45251</v>
      </c>
    </row>
    <row r="259" spans="2:7" x14ac:dyDescent="0.75">
      <c r="B259" s="85">
        <v>44951</v>
      </c>
      <c r="C259" s="86">
        <v>2</v>
      </c>
      <c r="D259" s="86">
        <v>2</v>
      </c>
      <c r="E259" s="87">
        <v>3</v>
      </c>
      <c r="G259" s="95">
        <v>45258</v>
      </c>
    </row>
    <row r="260" spans="2:7" x14ac:dyDescent="0.75">
      <c r="B260" s="91">
        <v>44977</v>
      </c>
      <c r="C260" s="92">
        <v>2</v>
      </c>
      <c r="D260" s="92">
        <v>2</v>
      </c>
      <c r="E260" s="93">
        <v>158</v>
      </c>
      <c r="G260" s="95">
        <v>45262</v>
      </c>
    </row>
    <row r="261" spans="2:7" x14ac:dyDescent="0.75">
      <c r="B261" s="85">
        <v>45015</v>
      </c>
      <c r="C261" s="86">
        <v>2</v>
      </c>
      <c r="D261" s="86">
        <v>2</v>
      </c>
      <c r="E261" s="87">
        <v>45</v>
      </c>
      <c r="G261" s="95">
        <v>45264</v>
      </c>
    </row>
    <row r="262" spans="2:7" x14ac:dyDescent="0.75">
      <c r="B262" s="91">
        <v>45020</v>
      </c>
      <c r="C262" s="92">
        <v>2</v>
      </c>
      <c r="D262" s="92">
        <v>2</v>
      </c>
      <c r="E262" s="93">
        <v>6</v>
      </c>
      <c r="G262" s="95">
        <v>45265</v>
      </c>
    </row>
    <row r="263" spans="2:7" x14ac:dyDescent="0.75">
      <c r="B263" s="85">
        <v>45025</v>
      </c>
      <c r="C263" s="86">
        <v>2</v>
      </c>
      <c r="D263" s="86">
        <v>2</v>
      </c>
      <c r="E263" s="87">
        <v>4</v>
      </c>
      <c r="G263" s="95">
        <v>45269</v>
      </c>
    </row>
    <row r="264" spans="2:7" x14ac:dyDescent="0.75">
      <c r="B264" s="91">
        <v>45029</v>
      </c>
      <c r="C264" s="92">
        <v>2</v>
      </c>
      <c r="D264" s="92">
        <v>2</v>
      </c>
      <c r="E264" s="93">
        <v>174</v>
      </c>
      <c r="G264" s="95">
        <v>45272</v>
      </c>
    </row>
    <row r="265" spans="2:7" x14ac:dyDescent="0.75">
      <c r="B265" s="85">
        <v>45032</v>
      </c>
      <c r="C265" s="86">
        <v>2</v>
      </c>
      <c r="D265" s="86">
        <v>2</v>
      </c>
      <c r="E265" s="87">
        <v>1</v>
      </c>
      <c r="G265" s="95">
        <v>45273</v>
      </c>
    </row>
    <row r="266" spans="2:7" x14ac:dyDescent="0.75">
      <c r="B266" s="91">
        <v>45046</v>
      </c>
      <c r="C266" s="92">
        <v>2</v>
      </c>
      <c r="D266" s="92">
        <v>2</v>
      </c>
      <c r="E266" s="93">
        <v>210</v>
      </c>
      <c r="G266" s="95">
        <v>45283</v>
      </c>
    </row>
    <row r="267" spans="2:7" x14ac:dyDescent="0.75">
      <c r="B267" s="85">
        <v>45054</v>
      </c>
      <c r="C267" s="86">
        <v>2</v>
      </c>
      <c r="D267" s="86">
        <v>2</v>
      </c>
      <c r="E267" s="87">
        <v>5</v>
      </c>
      <c r="G267" s="95">
        <v>45287</v>
      </c>
    </row>
    <row r="268" spans="2:7" x14ac:dyDescent="0.75">
      <c r="B268" s="91">
        <v>45071</v>
      </c>
      <c r="C268" s="92">
        <v>2</v>
      </c>
      <c r="D268" s="92">
        <v>2</v>
      </c>
      <c r="E268" s="93">
        <v>56</v>
      </c>
      <c r="G268" s="95">
        <v>45290</v>
      </c>
    </row>
    <row r="269" spans="2:7" x14ac:dyDescent="0.75">
      <c r="B269" s="85">
        <v>45071</v>
      </c>
      <c r="C269" s="86">
        <v>2</v>
      </c>
      <c r="D269" s="86">
        <v>2</v>
      </c>
      <c r="E269" s="87">
        <v>109</v>
      </c>
      <c r="G269" s="95">
        <v>44293</v>
      </c>
    </row>
    <row r="270" spans="2:7" x14ac:dyDescent="0.75">
      <c r="B270" s="91">
        <v>45083</v>
      </c>
      <c r="C270" s="92">
        <v>2</v>
      </c>
      <c r="D270" s="92">
        <v>2</v>
      </c>
      <c r="E270" s="93">
        <v>81</v>
      </c>
      <c r="G270" s="95">
        <v>44326</v>
      </c>
    </row>
    <row r="271" spans="2:7" x14ac:dyDescent="0.75">
      <c r="B271" s="85">
        <v>45110</v>
      </c>
      <c r="C271" s="86">
        <v>2</v>
      </c>
      <c r="D271" s="86">
        <v>2</v>
      </c>
      <c r="E271" s="87">
        <v>5</v>
      </c>
      <c r="G271" s="95">
        <v>44387</v>
      </c>
    </row>
    <row r="272" spans="2:7" x14ac:dyDescent="0.75">
      <c r="B272" s="91">
        <v>45114</v>
      </c>
      <c r="C272" s="92">
        <v>2</v>
      </c>
      <c r="D272" s="92">
        <v>2</v>
      </c>
      <c r="E272" s="93">
        <v>88</v>
      </c>
      <c r="G272" s="95">
        <v>44408</v>
      </c>
    </row>
    <row r="273" spans="2:7" x14ac:dyDescent="0.75">
      <c r="B273" s="85">
        <v>45115</v>
      </c>
      <c r="C273" s="86">
        <v>2</v>
      </c>
      <c r="D273" s="86">
        <v>2</v>
      </c>
      <c r="E273" s="87">
        <v>159</v>
      </c>
      <c r="G273" s="95">
        <v>44415</v>
      </c>
    </row>
    <row r="274" spans="2:7" x14ac:dyDescent="0.75">
      <c r="B274" s="91">
        <v>45127</v>
      </c>
      <c r="C274" s="92">
        <v>2</v>
      </c>
      <c r="D274" s="92">
        <v>2</v>
      </c>
      <c r="E274" s="93">
        <v>114</v>
      </c>
      <c r="G274" s="95">
        <v>44422</v>
      </c>
    </row>
    <row r="275" spans="2:7" x14ac:dyDescent="0.75">
      <c r="B275" s="85">
        <v>45128</v>
      </c>
      <c r="C275" s="86">
        <v>2</v>
      </c>
      <c r="D275" s="86">
        <v>2</v>
      </c>
      <c r="E275" s="87">
        <v>107</v>
      </c>
      <c r="G275" s="95">
        <v>44440</v>
      </c>
    </row>
    <row r="276" spans="2:7" x14ac:dyDescent="0.75">
      <c r="B276" s="91">
        <v>45135</v>
      </c>
      <c r="C276" s="92">
        <v>2</v>
      </c>
      <c r="D276" s="92">
        <v>2</v>
      </c>
      <c r="E276" s="93">
        <v>4</v>
      </c>
      <c r="G276" s="95">
        <v>44480</v>
      </c>
    </row>
    <row r="277" spans="2:7" x14ac:dyDescent="0.75">
      <c r="B277" s="85">
        <v>45142</v>
      </c>
      <c r="C277" s="86">
        <v>2</v>
      </c>
      <c r="D277" s="86">
        <v>2</v>
      </c>
      <c r="E277" s="87">
        <v>82</v>
      </c>
      <c r="G277" s="95">
        <v>44490</v>
      </c>
    </row>
    <row r="278" spans="2:7" x14ac:dyDescent="0.75">
      <c r="B278" s="91">
        <v>45144</v>
      </c>
      <c r="C278" s="92">
        <v>2</v>
      </c>
      <c r="D278" s="92">
        <v>2</v>
      </c>
      <c r="E278" s="93">
        <v>78</v>
      </c>
      <c r="G278" s="95">
        <v>44501</v>
      </c>
    </row>
    <row r="279" spans="2:7" x14ac:dyDescent="0.75">
      <c r="B279" s="85">
        <v>45151</v>
      </c>
      <c r="C279" s="86">
        <v>2</v>
      </c>
      <c r="D279" s="86">
        <v>2</v>
      </c>
      <c r="E279" s="87">
        <v>284</v>
      </c>
      <c r="G279" s="95">
        <v>44502</v>
      </c>
    </row>
    <row r="280" spans="2:7" x14ac:dyDescent="0.75">
      <c r="B280" s="91">
        <v>45152</v>
      </c>
      <c r="C280" s="92">
        <v>2</v>
      </c>
      <c r="D280" s="92">
        <v>2</v>
      </c>
      <c r="E280" s="93">
        <v>92</v>
      </c>
      <c r="G280" s="95">
        <v>44519</v>
      </c>
    </row>
    <row r="281" spans="2:7" x14ac:dyDescent="0.75">
      <c r="B281" s="85">
        <v>45181</v>
      </c>
      <c r="C281" s="86">
        <v>2</v>
      </c>
      <c r="D281" s="86">
        <v>2</v>
      </c>
      <c r="E281" s="87">
        <v>93</v>
      </c>
      <c r="G281" s="95">
        <v>44561</v>
      </c>
    </row>
    <row r="282" spans="2:7" x14ac:dyDescent="0.75">
      <c r="B282" s="91">
        <v>45193</v>
      </c>
      <c r="C282" s="92">
        <v>2</v>
      </c>
      <c r="D282" s="92">
        <v>2</v>
      </c>
      <c r="E282" s="93">
        <v>131</v>
      </c>
      <c r="G282" s="95">
        <v>44608</v>
      </c>
    </row>
    <row r="283" spans="2:7" x14ac:dyDescent="0.75">
      <c r="B283" s="85">
        <v>45203</v>
      </c>
      <c r="C283" s="86">
        <v>2</v>
      </c>
      <c r="D283" s="86">
        <v>2</v>
      </c>
      <c r="E283" s="87">
        <v>71</v>
      </c>
      <c r="G283" s="95">
        <v>44631</v>
      </c>
    </row>
    <row r="284" spans="2:7" x14ac:dyDescent="0.75">
      <c r="B284" s="91">
        <v>45208</v>
      </c>
      <c r="C284" s="92">
        <v>2</v>
      </c>
      <c r="D284" s="92">
        <v>2</v>
      </c>
      <c r="E284" s="93">
        <v>70</v>
      </c>
      <c r="G284" s="95">
        <v>44642</v>
      </c>
    </row>
    <row r="285" spans="2:7" x14ac:dyDescent="0.75">
      <c r="B285" s="85">
        <v>45212</v>
      </c>
      <c r="C285" s="86">
        <v>2</v>
      </c>
      <c r="D285" s="86">
        <v>2</v>
      </c>
      <c r="E285" s="87">
        <v>77</v>
      </c>
      <c r="G285" s="95">
        <v>44658</v>
      </c>
    </row>
    <row r="286" spans="2:7" x14ac:dyDescent="0.75">
      <c r="B286" s="91">
        <v>45218</v>
      </c>
      <c r="C286" s="92">
        <v>2</v>
      </c>
      <c r="D286" s="92">
        <v>2</v>
      </c>
      <c r="E286" s="93">
        <v>109</v>
      </c>
      <c r="G286" s="95">
        <v>44663</v>
      </c>
    </row>
    <row r="287" spans="2:7" x14ac:dyDescent="0.75">
      <c r="B287" s="85">
        <v>45219</v>
      </c>
      <c r="C287" s="86">
        <v>2</v>
      </c>
      <c r="D287" s="86">
        <v>2</v>
      </c>
      <c r="E287" s="87">
        <v>280</v>
      </c>
      <c r="G287" s="95">
        <v>44789</v>
      </c>
    </row>
    <row r="288" spans="2:7" x14ac:dyDescent="0.75">
      <c r="B288" s="91">
        <v>45220</v>
      </c>
      <c r="C288" s="92">
        <v>2</v>
      </c>
      <c r="D288" s="92">
        <v>2</v>
      </c>
      <c r="E288" s="93">
        <v>275</v>
      </c>
      <c r="G288" s="95">
        <v>44804</v>
      </c>
    </row>
    <row r="289" spans="2:7" x14ac:dyDescent="0.75">
      <c r="B289" s="85">
        <v>45221</v>
      </c>
      <c r="C289" s="86">
        <v>2</v>
      </c>
      <c r="D289" s="86">
        <v>2</v>
      </c>
      <c r="E289" s="87">
        <v>15</v>
      </c>
      <c r="G289" s="95">
        <v>44805</v>
      </c>
    </row>
    <row r="290" spans="2:7" x14ac:dyDescent="0.75">
      <c r="B290" s="91">
        <v>45227</v>
      </c>
      <c r="C290" s="92">
        <v>2</v>
      </c>
      <c r="D290" s="92">
        <v>2</v>
      </c>
      <c r="E290" s="93">
        <v>78</v>
      </c>
      <c r="G290" s="95">
        <v>44828</v>
      </c>
    </row>
    <row r="291" spans="2:7" x14ac:dyDescent="0.75">
      <c r="B291" s="85">
        <v>45228</v>
      </c>
      <c r="C291" s="86">
        <v>2</v>
      </c>
      <c r="D291" s="86">
        <v>2</v>
      </c>
      <c r="E291" s="87">
        <v>103</v>
      </c>
      <c r="G291" s="95">
        <v>44870</v>
      </c>
    </row>
    <row r="292" spans="2:7" x14ac:dyDescent="0.75">
      <c r="B292" s="91">
        <v>45233</v>
      </c>
      <c r="C292" s="92">
        <v>2</v>
      </c>
      <c r="D292" s="92">
        <v>2</v>
      </c>
      <c r="E292" s="93">
        <v>242</v>
      </c>
      <c r="G292" s="95">
        <v>44872</v>
      </c>
    </row>
    <row r="293" spans="2:7" x14ac:dyDescent="0.75">
      <c r="B293" s="85">
        <v>45236</v>
      </c>
      <c r="C293" s="86">
        <v>2</v>
      </c>
      <c r="D293" s="86">
        <v>2</v>
      </c>
      <c r="E293" s="87">
        <v>75</v>
      </c>
      <c r="G293" s="95">
        <v>44880</v>
      </c>
    </row>
    <row r="294" spans="2:7" x14ac:dyDescent="0.75">
      <c r="B294" s="91">
        <v>45240</v>
      </c>
      <c r="C294" s="92">
        <v>2</v>
      </c>
      <c r="D294" s="92">
        <v>2</v>
      </c>
      <c r="E294" s="93">
        <v>83</v>
      </c>
      <c r="G294" s="95">
        <v>44882</v>
      </c>
    </row>
    <row r="295" spans="2:7" x14ac:dyDescent="0.75">
      <c r="B295" s="85">
        <v>45242</v>
      </c>
      <c r="C295" s="86">
        <v>2</v>
      </c>
      <c r="D295" s="86">
        <v>2</v>
      </c>
      <c r="E295" s="87">
        <v>126</v>
      </c>
      <c r="G295" s="95">
        <v>44911</v>
      </c>
    </row>
    <row r="296" spans="2:7" x14ac:dyDescent="0.75">
      <c r="B296" s="91">
        <v>45251</v>
      </c>
      <c r="C296" s="92">
        <v>2</v>
      </c>
      <c r="D296" s="92">
        <v>2</v>
      </c>
      <c r="E296" s="93">
        <v>6</v>
      </c>
      <c r="G296" s="95">
        <v>44915</v>
      </c>
    </row>
    <row r="297" spans="2:7" x14ac:dyDescent="0.75">
      <c r="B297" s="85">
        <v>45254</v>
      </c>
      <c r="C297" s="86">
        <v>2</v>
      </c>
      <c r="D297" s="86">
        <v>2</v>
      </c>
      <c r="E297" s="87">
        <v>6</v>
      </c>
      <c r="G297" s="95">
        <v>44952</v>
      </c>
    </row>
    <row r="298" spans="2:7" x14ac:dyDescent="0.75">
      <c r="B298" s="91">
        <v>45258</v>
      </c>
      <c r="C298" s="92">
        <v>2</v>
      </c>
      <c r="D298" s="92">
        <v>2</v>
      </c>
      <c r="E298" s="93">
        <v>59</v>
      </c>
      <c r="G298" s="95">
        <v>45036</v>
      </c>
    </row>
    <row r="299" spans="2:7" x14ac:dyDescent="0.75">
      <c r="B299" s="85">
        <v>45262</v>
      </c>
      <c r="C299" s="86">
        <v>2</v>
      </c>
      <c r="D299" s="86">
        <v>2</v>
      </c>
      <c r="E299" s="87">
        <v>74</v>
      </c>
      <c r="G299" s="95">
        <v>45062</v>
      </c>
    </row>
    <row r="300" spans="2:7" x14ac:dyDescent="0.75">
      <c r="B300" s="91">
        <v>45264</v>
      </c>
      <c r="C300" s="92">
        <v>2</v>
      </c>
      <c r="D300" s="92">
        <v>2</v>
      </c>
      <c r="E300" s="93">
        <v>283</v>
      </c>
      <c r="G300" s="95">
        <v>45123</v>
      </c>
    </row>
    <row r="301" spans="2:7" x14ac:dyDescent="0.75">
      <c r="B301" s="85">
        <v>45265</v>
      </c>
      <c r="C301" s="86">
        <v>2</v>
      </c>
      <c r="D301" s="86">
        <v>2</v>
      </c>
      <c r="E301" s="87">
        <v>5</v>
      </c>
      <c r="G301" s="95">
        <v>45148</v>
      </c>
    </row>
    <row r="302" spans="2:7" x14ac:dyDescent="0.75">
      <c r="B302" s="91">
        <v>45269</v>
      </c>
      <c r="C302" s="92">
        <v>2</v>
      </c>
      <c r="D302" s="92">
        <v>2</v>
      </c>
      <c r="E302" s="93">
        <v>3</v>
      </c>
      <c r="G302" s="95">
        <v>45198</v>
      </c>
    </row>
    <row r="303" spans="2:7" x14ac:dyDescent="0.75">
      <c r="B303" s="85">
        <v>45272</v>
      </c>
      <c r="C303" s="86">
        <v>2</v>
      </c>
      <c r="D303" s="86">
        <v>2</v>
      </c>
      <c r="E303" s="87">
        <v>291</v>
      </c>
      <c r="G303" s="95">
        <v>45232</v>
      </c>
    </row>
    <row r="304" spans="2:7" x14ac:dyDescent="0.75">
      <c r="B304" s="91">
        <v>45273</v>
      </c>
      <c r="C304" s="92">
        <v>2</v>
      </c>
      <c r="D304" s="92">
        <v>2</v>
      </c>
      <c r="E304" s="93">
        <v>280</v>
      </c>
      <c r="G304" s="95">
        <v>45238</v>
      </c>
    </row>
    <row r="305" spans="2:7" x14ac:dyDescent="0.75">
      <c r="B305" s="85">
        <v>45274</v>
      </c>
      <c r="C305" s="86">
        <v>2</v>
      </c>
      <c r="D305" s="86">
        <v>2</v>
      </c>
      <c r="E305" s="87">
        <v>89</v>
      </c>
      <c r="G305" s="95">
        <v>45243</v>
      </c>
    </row>
    <row r="306" spans="2:7" x14ac:dyDescent="0.75">
      <c r="B306" s="91">
        <v>45279</v>
      </c>
      <c r="C306" s="92">
        <v>2</v>
      </c>
      <c r="D306" s="92">
        <v>2</v>
      </c>
      <c r="E306" s="93">
        <v>80</v>
      </c>
      <c r="G306" s="95">
        <v>45247</v>
      </c>
    </row>
    <row r="307" spans="2:7" x14ac:dyDescent="0.75">
      <c r="B307" s="85">
        <v>45282</v>
      </c>
      <c r="C307" s="86">
        <v>2</v>
      </c>
      <c r="D307" s="86">
        <v>2</v>
      </c>
      <c r="E307" s="87">
        <v>247</v>
      </c>
      <c r="G307" s="95">
        <v>45250</v>
      </c>
    </row>
    <row r="308" spans="2:7" x14ac:dyDescent="0.75">
      <c r="B308" s="91">
        <v>45283</v>
      </c>
      <c r="C308" s="92">
        <v>2</v>
      </c>
      <c r="D308" s="92">
        <v>2</v>
      </c>
      <c r="E308" s="93">
        <v>122</v>
      </c>
      <c r="G308" s="95">
        <v>45256</v>
      </c>
    </row>
    <row r="309" spans="2:7" x14ac:dyDescent="0.75">
      <c r="B309" s="85">
        <v>45287</v>
      </c>
      <c r="C309" s="86">
        <v>2</v>
      </c>
      <c r="D309" s="86">
        <v>2</v>
      </c>
      <c r="E309" s="87">
        <v>4</v>
      </c>
      <c r="G309" s="95">
        <v>45271</v>
      </c>
    </row>
    <row r="310" spans="2:7" x14ac:dyDescent="0.75">
      <c r="B310" s="91">
        <v>45290</v>
      </c>
      <c r="C310" s="92">
        <v>2</v>
      </c>
      <c r="D310" s="92">
        <v>2</v>
      </c>
      <c r="E310" s="93">
        <v>141</v>
      </c>
      <c r="G310" s="95">
        <v>44272</v>
      </c>
    </row>
    <row r="311" spans="2:7" x14ac:dyDescent="0.75">
      <c r="B311" s="85">
        <v>44293</v>
      </c>
      <c r="C311" s="86">
        <v>2</v>
      </c>
      <c r="D311" s="86">
        <v>3</v>
      </c>
      <c r="E311" s="87">
        <v>90</v>
      </c>
      <c r="G311" s="95">
        <v>44336</v>
      </c>
    </row>
    <row r="312" spans="2:7" x14ac:dyDescent="0.75">
      <c r="B312" s="91">
        <v>44326</v>
      </c>
      <c r="C312" s="92">
        <v>2</v>
      </c>
      <c r="D312" s="92">
        <v>1</v>
      </c>
      <c r="E312" s="93">
        <v>251</v>
      </c>
      <c r="G312" s="95">
        <v>44389</v>
      </c>
    </row>
    <row r="313" spans="2:7" x14ac:dyDescent="0.75">
      <c r="B313" s="85">
        <v>44387</v>
      </c>
      <c r="C313" s="86">
        <v>2</v>
      </c>
      <c r="D313" s="86">
        <v>1</v>
      </c>
      <c r="E313" s="87">
        <v>78</v>
      </c>
      <c r="G313" s="95">
        <v>44404</v>
      </c>
    </row>
    <row r="314" spans="2:7" x14ac:dyDescent="0.75">
      <c r="B314" s="91">
        <v>44392</v>
      </c>
      <c r="C314" s="92">
        <v>2</v>
      </c>
      <c r="D314" s="92">
        <v>1</v>
      </c>
      <c r="E314" s="93">
        <v>1</v>
      </c>
      <c r="G314" s="95">
        <v>44428</v>
      </c>
    </row>
    <row r="315" spans="2:7" x14ac:dyDescent="0.75">
      <c r="B315" s="85">
        <v>44401</v>
      </c>
      <c r="C315" s="86">
        <v>2</v>
      </c>
      <c r="D315" s="86">
        <v>3</v>
      </c>
      <c r="E315" s="87">
        <v>5</v>
      </c>
      <c r="G315" s="95">
        <v>44535</v>
      </c>
    </row>
    <row r="316" spans="2:7" x14ac:dyDescent="0.75">
      <c r="B316" s="91">
        <v>44408</v>
      </c>
      <c r="C316" s="92">
        <v>2</v>
      </c>
      <c r="D316" s="92">
        <v>3</v>
      </c>
      <c r="E316" s="93">
        <v>215</v>
      </c>
      <c r="G316" s="95">
        <v>44538</v>
      </c>
    </row>
    <row r="317" spans="2:7" x14ac:dyDescent="0.75">
      <c r="B317" s="85">
        <v>44414</v>
      </c>
      <c r="C317" s="86">
        <v>2</v>
      </c>
      <c r="D317" s="86">
        <v>3</v>
      </c>
      <c r="E317" s="87">
        <v>2</v>
      </c>
      <c r="G317" s="95">
        <v>44548</v>
      </c>
    </row>
    <row r="318" spans="2:7" x14ac:dyDescent="0.75">
      <c r="B318" s="91">
        <v>44415</v>
      </c>
      <c r="C318" s="92">
        <v>2</v>
      </c>
      <c r="D318" s="92">
        <v>3</v>
      </c>
      <c r="E318" s="93">
        <v>71</v>
      </c>
      <c r="G318" s="95">
        <v>44564</v>
      </c>
    </row>
    <row r="319" spans="2:7" x14ac:dyDescent="0.75">
      <c r="B319" s="85">
        <v>44422</v>
      </c>
      <c r="C319" s="86">
        <v>2</v>
      </c>
      <c r="D319" s="86">
        <v>1</v>
      </c>
      <c r="E319" s="87">
        <v>4</v>
      </c>
      <c r="G319" s="95">
        <v>44611</v>
      </c>
    </row>
    <row r="320" spans="2:7" x14ac:dyDescent="0.75">
      <c r="B320" s="91">
        <v>44440</v>
      </c>
      <c r="C320" s="92">
        <v>2</v>
      </c>
      <c r="D320" s="92">
        <v>1</v>
      </c>
      <c r="E320" s="93">
        <v>49</v>
      </c>
      <c r="G320" s="95">
        <v>44683</v>
      </c>
    </row>
    <row r="321" spans="2:7" x14ac:dyDescent="0.75">
      <c r="B321" s="85">
        <v>44480</v>
      </c>
      <c r="C321" s="86">
        <v>2</v>
      </c>
      <c r="D321" s="86">
        <v>1</v>
      </c>
      <c r="E321" s="87">
        <v>50</v>
      </c>
      <c r="G321" s="95">
        <v>44689</v>
      </c>
    </row>
    <row r="322" spans="2:7" x14ac:dyDescent="0.75">
      <c r="B322" s="91">
        <v>44490</v>
      </c>
      <c r="C322" s="92">
        <v>2</v>
      </c>
      <c r="D322" s="92">
        <v>3</v>
      </c>
      <c r="E322" s="93">
        <v>101</v>
      </c>
      <c r="G322" s="95">
        <v>44696</v>
      </c>
    </row>
    <row r="323" spans="2:7" x14ac:dyDescent="0.75">
      <c r="B323" s="85">
        <v>44501</v>
      </c>
      <c r="C323" s="86">
        <v>2</v>
      </c>
      <c r="D323" s="86">
        <v>1</v>
      </c>
      <c r="E323" s="87">
        <v>5</v>
      </c>
      <c r="G323" s="95">
        <v>44697</v>
      </c>
    </row>
    <row r="324" spans="2:7" x14ac:dyDescent="0.75">
      <c r="B324" s="91">
        <v>44502</v>
      </c>
      <c r="C324" s="92">
        <v>2</v>
      </c>
      <c r="D324" s="92">
        <v>3</v>
      </c>
      <c r="E324" s="93">
        <v>70</v>
      </c>
      <c r="G324" s="95">
        <v>44730</v>
      </c>
    </row>
    <row r="325" spans="2:7" x14ac:dyDescent="0.75">
      <c r="B325" s="85">
        <v>44519</v>
      </c>
      <c r="C325" s="86">
        <v>2</v>
      </c>
      <c r="D325" s="86">
        <v>1</v>
      </c>
      <c r="E325" s="87">
        <v>96</v>
      </c>
      <c r="G325" s="95">
        <v>44799</v>
      </c>
    </row>
    <row r="326" spans="2:7" x14ac:dyDescent="0.75">
      <c r="B326" s="91">
        <v>44521</v>
      </c>
      <c r="C326" s="92">
        <v>2</v>
      </c>
      <c r="D326" s="92">
        <v>1</v>
      </c>
      <c r="E326" s="93">
        <v>5</v>
      </c>
      <c r="G326" s="95">
        <v>44841</v>
      </c>
    </row>
    <row r="327" spans="2:7" x14ac:dyDescent="0.75">
      <c r="B327" s="85">
        <v>44529</v>
      </c>
      <c r="C327" s="86">
        <v>2</v>
      </c>
      <c r="D327" s="86">
        <v>3</v>
      </c>
      <c r="E327" s="87">
        <v>39</v>
      </c>
      <c r="G327" s="95">
        <v>44888</v>
      </c>
    </row>
    <row r="328" spans="2:7" x14ac:dyDescent="0.75">
      <c r="B328" s="91">
        <v>44536</v>
      </c>
      <c r="C328" s="92">
        <v>2</v>
      </c>
      <c r="D328" s="92">
        <v>1</v>
      </c>
      <c r="E328" s="93">
        <v>57</v>
      </c>
      <c r="G328" s="95">
        <v>44903</v>
      </c>
    </row>
    <row r="329" spans="2:7" x14ac:dyDescent="0.75">
      <c r="B329" s="85">
        <v>44550</v>
      </c>
      <c r="C329" s="86">
        <v>2</v>
      </c>
      <c r="D329" s="86">
        <v>3</v>
      </c>
      <c r="E329" s="87">
        <v>65</v>
      </c>
      <c r="G329" s="95">
        <v>44906</v>
      </c>
    </row>
    <row r="330" spans="2:7" x14ac:dyDescent="0.75">
      <c r="B330" s="91">
        <v>44561</v>
      </c>
      <c r="C330" s="92">
        <v>2</v>
      </c>
      <c r="D330" s="92">
        <v>1</v>
      </c>
      <c r="E330" s="93">
        <v>5</v>
      </c>
      <c r="G330" s="95">
        <v>44982</v>
      </c>
    </row>
    <row r="331" spans="2:7" x14ac:dyDescent="0.75">
      <c r="B331" s="85">
        <v>44608</v>
      </c>
      <c r="C331" s="86">
        <v>2</v>
      </c>
      <c r="D331" s="86">
        <v>3</v>
      </c>
      <c r="E331" s="87">
        <v>73</v>
      </c>
      <c r="G331" s="95">
        <v>45017</v>
      </c>
    </row>
    <row r="332" spans="2:7" x14ac:dyDescent="0.75">
      <c r="B332" s="91">
        <v>44631</v>
      </c>
      <c r="C332" s="92">
        <v>2</v>
      </c>
      <c r="D332" s="92">
        <v>1</v>
      </c>
      <c r="E332" s="93">
        <v>4</v>
      </c>
      <c r="G332" s="95">
        <v>45024</v>
      </c>
    </row>
    <row r="333" spans="2:7" x14ac:dyDescent="0.75">
      <c r="B333" s="85">
        <v>44642</v>
      </c>
      <c r="C333" s="86">
        <v>2</v>
      </c>
      <c r="D333" s="86">
        <v>3</v>
      </c>
      <c r="E333" s="87">
        <v>1</v>
      </c>
      <c r="G333" s="95">
        <v>45042</v>
      </c>
    </row>
    <row r="334" spans="2:7" x14ac:dyDescent="0.75">
      <c r="B334" s="91">
        <v>44658</v>
      </c>
      <c r="C334" s="92">
        <v>2</v>
      </c>
      <c r="D334" s="92">
        <v>3</v>
      </c>
      <c r="E334" s="93">
        <v>69</v>
      </c>
      <c r="G334" s="95">
        <v>45056</v>
      </c>
    </row>
    <row r="335" spans="2:7" x14ac:dyDescent="0.75">
      <c r="B335" s="85">
        <v>44663</v>
      </c>
      <c r="C335" s="86">
        <v>2</v>
      </c>
      <c r="D335" s="86">
        <v>3</v>
      </c>
      <c r="E335" s="87">
        <v>2</v>
      </c>
      <c r="G335" s="95">
        <v>45092</v>
      </c>
    </row>
    <row r="336" spans="2:7" x14ac:dyDescent="0.75">
      <c r="B336" s="91">
        <v>44789</v>
      </c>
      <c r="C336" s="92">
        <v>2</v>
      </c>
      <c r="D336" s="92">
        <v>1</v>
      </c>
      <c r="E336" s="93">
        <v>91</v>
      </c>
      <c r="G336" s="95">
        <v>45126</v>
      </c>
    </row>
    <row r="337" spans="2:7" x14ac:dyDescent="0.75">
      <c r="B337" s="85">
        <v>44804</v>
      </c>
      <c r="C337" s="86">
        <v>2</v>
      </c>
      <c r="D337" s="86">
        <v>3</v>
      </c>
      <c r="E337" s="87">
        <v>6</v>
      </c>
      <c r="G337" s="95">
        <v>45244</v>
      </c>
    </row>
    <row r="338" spans="2:7" x14ac:dyDescent="0.75">
      <c r="B338" s="91">
        <v>44805</v>
      </c>
      <c r="C338" s="92">
        <v>2</v>
      </c>
      <c r="D338" s="92">
        <v>1</v>
      </c>
      <c r="E338" s="93">
        <v>3</v>
      </c>
      <c r="G338" s="95">
        <v>44225</v>
      </c>
    </row>
    <row r="339" spans="2:7" x14ac:dyDescent="0.75">
      <c r="B339" s="85">
        <v>44828</v>
      </c>
      <c r="C339" s="86">
        <v>2</v>
      </c>
      <c r="D339" s="86">
        <v>1</v>
      </c>
      <c r="E339" s="87">
        <v>153</v>
      </c>
      <c r="G339" s="95">
        <v>44227</v>
      </c>
    </row>
    <row r="340" spans="2:7" x14ac:dyDescent="0.75">
      <c r="B340" s="91">
        <v>44870</v>
      </c>
      <c r="C340" s="92">
        <v>2</v>
      </c>
      <c r="D340" s="92">
        <v>3</v>
      </c>
      <c r="E340" s="93">
        <v>105</v>
      </c>
      <c r="G340" s="95">
        <v>44285</v>
      </c>
    </row>
    <row r="341" spans="2:7" x14ac:dyDescent="0.75">
      <c r="B341" s="85">
        <v>44872</v>
      </c>
      <c r="C341" s="86">
        <v>2</v>
      </c>
      <c r="D341" s="86">
        <v>1</v>
      </c>
      <c r="E341" s="87">
        <v>63</v>
      </c>
      <c r="G341" s="95">
        <v>44302</v>
      </c>
    </row>
    <row r="342" spans="2:7" x14ac:dyDescent="0.75">
      <c r="B342" s="91">
        <v>44876</v>
      </c>
      <c r="C342" s="92">
        <v>2</v>
      </c>
      <c r="D342" s="92">
        <v>1</v>
      </c>
      <c r="E342" s="93">
        <v>3</v>
      </c>
      <c r="G342" s="95">
        <v>44385</v>
      </c>
    </row>
    <row r="343" spans="2:7" x14ac:dyDescent="0.75">
      <c r="B343" s="85">
        <v>44880</v>
      </c>
      <c r="C343" s="86">
        <v>2</v>
      </c>
      <c r="D343" s="86">
        <v>1</v>
      </c>
      <c r="E343" s="87">
        <v>1</v>
      </c>
      <c r="G343" s="95">
        <v>44411</v>
      </c>
    </row>
    <row r="344" spans="2:7" x14ac:dyDescent="0.75">
      <c r="B344" s="91">
        <v>44882</v>
      </c>
      <c r="C344" s="92">
        <v>2</v>
      </c>
      <c r="D344" s="92">
        <v>1</v>
      </c>
      <c r="E344" s="93">
        <v>90</v>
      </c>
      <c r="G344" s="95">
        <v>44439</v>
      </c>
    </row>
    <row r="345" spans="2:7" x14ac:dyDescent="0.75">
      <c r="B345" s="85">
        <v>44883</v>
      </c>
      <c r="C345" s="86">
        <v>2</v>
      </c>
      <c r="D345" s="86">
        <v>1</v>
      </c>
      <c r="E345" s="87">
        <v>6</v>
      </c>
      <c r="G345" s="95">
        <v>44446</v>
      </c>
    </row>
    <row r="346" spans="2:7" x14ac:dyDescent="0.75">
      <c r="B346" s="91">
        <v>44883</v>
      </c>
      <c r="C346" s="92">
        <v>2</v>
      </c>
      <c r="D346" s="92">
        <v>1</v>
      </c>
      <c r="E346" s="93">
        <v>82</v>
      </c>
      <c r="G346" s="95">
        <v>44466</v>
      </c>
    </row>
    <row r="347" spans="2:7" x14ac:dyDescent="0.75">
      <c r="B347" s="85">
        <v>44911</v>
      </c>
      <c r="C347" s="86">
        <v>2</v>
      </c>
      <c r="D347" s="86">
        <v>3</v>
      </c>
      <c r="E347" s="87">
        <v>114</v>
      </c>
      <c r="G347" s="95">
        <v>44477</v>
      </c>
    </row>
    <row r="348" spans="2:7" x14ac:dyDescent="0.75">
      <c r="B348" s="91">
        <v>44915</v>
      </c>
      <c r="C348" s="92">
        <v>2</v>
      </c>
      <c r="D348" s="92">
        <v>3</v>
      </c>
      <c r="E348" s="93">
        <v>3</v>
      </c>
      <c r="G348" s="95">
        <v>44479</v>
      </c>
    </row>
    <row r="349" spans="2:7" x14ac:dyDescent="0.75">
      <c r="B349" s="85">
        <v>44924</v>
      </c>
      <c r="C349" s="86">
        <v>2</v>
      </c>
      <c r="D349" s="86">
        <v>1</v>
      </c>
      <c r="E349" s="87">
        <v>148</v>
      </c>
      <c r="G349" s="95">
        <v>44509</v>
      </c>
    </row>
    <row r="350" spans="2:7" x14ac:dyDescent="0.75">
      <c r="B350" s="91">
        <v>44952</v>
      </c>
      <c r="C350" s="92">
        <v>2</v>
      </c>
      <c r="D350" s="92">
        <v>1</v>
      </c>
      <c r="E350" s="93">
        <v>196</v>
      </c>
      <c r="G350" s="95">
        <v>44539</v>
      </c>
    </row>
    <row r="351" spans="2:7" x14ac:dyDescent="0.75">
      <c r="B351" s="85">
        <v>45036</v>
      </c>
      <c r="C351" s="86">
        <v>2</v>
      </c>
      <c r="D351" s="86">
        <v>3</v>
      </c>
      <c r="E351" s="87">
        <v>63</v>
      </c>
      <c r="G351" s="95">
        <v>44551</v>
      </c>
    </row>
    <row r="352" spans="2:7" x14ac:dyDescent="0.75">
      <c r="B352" s="91">
        <v>45062</v>
      </c>
      <c r="C352" s="92">
        <v>2</v>
      </c>
      <c r="D352" s="92">
        <v>1</v>
      </c>
      <c r="E352" s="93">
        <v>3</v>
      </c>
      <c r="G352" s="95">
        <v>44556</v>
      </c>
    </row>
    <row r="353" spans="2:7" x14ac:dyDescent="0.75">
      <c r="B353" s="85">
        <v>45123</v>
      </c>
      <c r="C353" s="86">
        <v>2</v>
      </c>
      <c r="D353" s="86">
        <v>3</v>
      </c>
      <c r="E353" s="87">
        <v>115</v>
      </c>
      <c r="G353" s="95">
        <v>44557</v>
      </c>
    </row>
    <row r="354" spans="2:7" x14ac:dyDescent="0.75">
      <c r="B354" s="91">
        <v>45148</v>
      </c>
      <c r="C354" s="92">
        <v>2</v>
      </c>
      <c r="D354" s="92">
        <v>3</v>
      </c>
      <c r="E354" s="93">
        <v>1</v>
      </c>
      <c r="G354" s="95">
        <v>44558</v>
      </c>
    </row>
    <row r="355" spans="2:7" x14ac:dyDescent="0.75">
      <c r="B355" s="85">
        <v>45198</v>
      </c>
      <c r="C355" s="86">
        <v>2</v>
      </c>
      <c r="D355" s="86">
        <v>1</v>
      </c>
      <c r="E355" s="87">
        <v>251</v>
      </c>
      <c r="G355" s="95">
        <v>44559</v>
      </c>
    </row>
    <row r="356" spans="2:7" x14ac:dyDescent="0.75">
      <c r="B356" s="91">
        <v>45199</v>
      </c>
      <c r="C356" s="92">
        <v>2</v>
      </c>
      <c r="D356" s="92">
        <v>3</v>
      </c>
      <c r="E356" s="93">
        <v>2</v>
      </c>
      <c r="G356" s="95">
        <v>44624</v>
      </c>
    </row>
    <row r="357" spans="2:7" x14ac:dyDescent="0.75">
      <c r="B357" s="85">
        <v>45232</v>
      </c>
      <c r="C357" s="86">
        <v>2</v>
      </c>
      <c r="D357" s="86">
        <v>1</v>
      </c>
      <c r="E357" s="87">
        <v>116</v>
      </c>
      <c r="G357" s="95">
        <v>44646</v>
      </c>
    </row>
    <row r="358" spans="2:7" x14ac:dyDescent="0.75">
      <c r="B358" s="91">
        <v>45236</v>
      </c>
      <c r="C358" s="92">
        <v>2</v>
      </c>
      <c r="D358" s="92">
        <v>3</v>
      </c>
      <c r="E358" s="93">
        <v>91</v>
      </c>
      <c r="G358" s="95">
        <v>44653</v>
      </c>
    </row>
    <row r="359" spans="2:7" x14ac:dyDescent="0.75">
      <c r="B359" s="85">
        <v>45238</v>
      </c>
      <c r="C359" s="86">
        <v>2</v>
      </c>
      <c r="D359" s="86">
        <v>1</v>
      </c>
      <c r="E359" s="87">
        <v>6</v>
      </c>
      <c r="G359" s="95">
        <v>44664</v>
      </c>
    </row>
    <row r="360" spans="2:7" x14ac:dyDescent="0.75">
      <c r="B360" s="91">
        <v>45238</v>
      </c>
      <c r="C360" s="92">
        <v>2</v>
      </c>
      <c r="D360" s="92">
        <v>1</v>
      </c>
      <c r="E360" s="93">
        <v>89</v>
      </c>
      <c r="G360" s="95">
        <v>44694</v>
      </c>
    </row>
    <row r="361" spans="2:7" x14ac:dyDescent="0.75">
      <c r="B361" s="85">
        <v>45240</v>
      </c>
      <c r="C361" s="86">
        <v>2</v>
      </c>
      <c r="D361" s="86">
        <v>3</v>
      </c>
      <c r="E361" s="87">
        <v>107</v>
      </c>
      <c r="G361" s="95">
        <v>44707</v>
      </c>
    </row>
    <row r="362" spans="2:7" x14ac:dyDescent="0.75">
      <c r="B362" s="91">
        <v>45243</v>
      </c>
      <c r="C362" s="92">
        <v>2</v>
      </c>
      <c r="D362" s="92">
        <v>3</v>
      </c>
      <c r="E362" s="93">
        <v>183</v>
      </c>
      <c r="G362" s="95">
        <v>44709</v>
      </c>
    </row>
    <row r="363" spans="2:7" x14ac:dyDescent="0.75">
      <c r="B363" s="85">
        <v>45247</v>
      </c>
      <c r="C363" s="86">
        <v>2</v>
      </c>
      <c r="D363" s="86">
        <v>3</v>
      </c>
      <c r="E363" s="87">
        <v>75</v>
      </c>
      <c r="G363" s="95">
        <v>44732</v>
      </c>
    </row>
    <row r="364" spans="2:7" x14ac:dyDescent="0.75">
      <c r="B364" s="91">
        <v>45250</v>
      </c>
      <c r="C364" s="92">
        <v>2</v>
      </c>
      <c r="D364" s="92">
        <v>3</v>
      </c>
      <c r="E364" s="93">
        <v>68</v>
      </c>
      <c r="G364" s="95">
        <v>44748</v>
      </c>
    </row>
    <row r="365" spans="2:7" x14ac:dyDescent="0.75">
      <c r="B365" s="85">
        <v>45256</v>
      </c>
      <c r="C365" s="86">
        <v>2</v>
      </c>
      <c r="D365" s="86">
        <v>3</v>
      </c>
      <c r="E365" s="87">
        <v>107</v>
      </c>
      <c r="G365" s="95">
        <v>44755</v>
      </c>
    </row>
    <row r="366" spans="2:7" x14ac:dyDescent="0.75">
      <c r="B366" s="91">
        <v>45258</v>
      </c>
      <c r="C366" s="92">
        <v>2</v>
      </c>
      <c r="D366" s="92">
        <v>1</v>
      </c>
      <c r="E366" s="93">
        <v>95</v>
      </c>
      <c r="G366" s="95">
        <v>44771</v>
      </c>
    </row>
    <row r="367" spans="2:7" x14ac:dyDescent="0.75">
      <c r="B367" s="85">
        <v>45270</v>
      </c>
      <c r="C367" s="86">
        <v>2</v>
      </c>
      <c r="D367" s="86">
        <v>1</v>
      </c>
      <c r="E367" s="87">
        <v>3</v>
      </c>
      <c r="G367" s="95">
        <v>44773</v>
      </c>
    </row>
    <row r="368" spans="2:7" x14ac:dyDescent="0.75">
      <c r="B368" s="91">
        <v>45271</v>
      </c>
      <c r="C368" s="92">
        <v>2</v>
      </c>
      <c r="D368" s="92">
        <v>1</v>
      </c>
      <c r="E368" s="93">
        <v>1</v>
      </c>
      <c r="G368" s="95">
        <v>44778</v>
      </c>
    </row>
    <row r="369" spans="2:7" x14ac:dyDescent="0.75">
      <c r="B369" s="85">
        <v>45273</v>
      </c>
      <c r="C369" s="86">
        <v>2</v>
      </c>
      <c r="D369" s="86">
        <v>3</v>
      </c>
      <c r="E369" s="87">
        <v>110</v>
      </c>
      <c r="G369" s="95">
        <v>44797</v>
      </c>
    </row>
    <row r="370" spans="2:7" x14ac:dyDescent="0.75">
      <c r="B370" s="91">
        <v>44272</v>
      </c>
      <c r="C370" s="92">
        <v>3</v>
      </c>
      <c r="D370" s="92">
        <v>1</v>
      </c>
      <c r="E370" s="93">
        <v>119</v>
      </c>
      <c r="G370" s="95">
        <v>44829</v>
      </c>
    </row>
    <row r="371" spans="2:7" x14ac:dyDescent="0.75">
      <c r="B371" s="85">
        <v>44336</v>
      </c>
      <c r="C371" s="86">
        <v>4</v>
      </c>
      <c r="D371" s="86">
        <v>1</v>
      </c>
      <c r="E371" s="87">
        <v>245</v>
      </c>
      <c r="G371" s="95">
        <v>44848</v>
      </c>
    </row>
    <row r="372" spans="2:7" x14ac:dyDescent="0.75">
      <c r="B372" s="91">
        <v>44389</v>
      </c>
      <c r="C372" s="92">
        <v>1</v>
      </c>
      <c r="D372" s="92">
        <v>3</v>
      </c>
      <c r="E372" s="93">
        <v>99</v>
      </c>
      <c r="G372" s="95">
        <v>44867</v>
      </c>
    </row>
    <row r="373" spans="2:7" x14ac:dyDescent="0.75">
      <c r="B373" s="85">
        <v>44404</v>
      </c>
      <c r="C373" s="86">
        <v>1</v>
      </c>
      <c r="D373" s="86">
        <v>3</v>
      </c>
      <c r="E373" s="87">
        <v>1</v>
      </c>
      <c r="G373" s="95">
        <v>44874</v>
      </c>
    </row>
    <row r="374" spans="2:7" x14ac:dyDescent="0.75">
      <c r="B374" s="91">
        <v>44404</v>
      </c>
      <c r="C374" s="92">
        <v>1</v>
      </c>
      <c r="D374" s="92">
        <v>3</v>
      </c>
      <c r="E374" s="93">
        <v>17</v>
      </c>
      <c r="G374" s="95">
        <v>44910</v>
      </c>
    </row>
    <row r="375" spans="2:7" x14ac:dyDescent="0.75">
      <c r="B375" s="85">
        <v>44426</v>
      </c>
      <c r="C375" s="86">
        <v>4</v>
      </c>
      <c r="D375" s="86">
        <v>3</v>
      </c>
      <c r="E375" s="87">
        <v>101</v>
      </c>
      <c r="G375" s="95">
        <v>44917</v>
      </c>
    </row>
    <row r="376" spans="2:7" x14ac:dyDescent="0.75">
      <c r="B376" s="91">
        <v>44428</v>
      </c>
      <c r="C376" s="92">
        <v>3</v>
      </c>
      <c r="D376" s="92">
        <v>3</v>
      </c>
      <c r="E376" s="93">
        <v>102</v>
      </c>
      <c r="G376" s="95">
        <v>44968</v>
      </c>
    </row>
    <row r="377" spans="2:7" x14ac:dyDescent="0.75">
      <c r="B377" s="85">
        <v>44476</v>
      </c>
      <c r="C377" s="86">
        <v>3</v>
      </c>
      <c r="D377" s="86">
        <v>3</v>
      </c>
      <c r="E377" s="87">
        <v>90</v>
      </c>
      <c r="G377" s="95">
        <v>45045</v>
      </c>
    </row>
    <row r="378" spans="2:7" x14ac:dyDescent="0.75">
      <c r="B378" s="91">
        <v>44529</v>
      </c>
      <c r="C378" s="92">
        <v>1</v>
      </c>
      <c r="D378" s="92">
        <v>1</v>
      </c>
      <c r="E378" s="93">
        <v>74</v>
      </c>
      <c r="G378" s="95">
        <v>45049</v>
      </c>
    </row>
    <row r="379" spans="2:7" x14ac:dyDescent="0.75">
      <c r="B379" s="85">
        <v>44535</v>
      </c>
      <c r="C379" s="86">
        <v>3</v>
      </c>
      <c r="D379" s="86">
        <v>3</v>
      </c>
      <c r="E379" s="87">
        <v>6</v>
      </c>
      <c r="G379" s="95">
        <v>45052</v>
      </c>
    </row>
    <row r="380" spans="2:7" x14ac:dyDescent="0.75">
      <c r="B380" s="91">
        <v>44538</v>
      </c>
      <c r="C380" s="92">
        <v>3</v>
      </c>
      <c r="D380" s="92">
        <v>3</v>
      </c>
      <c r="E380" s="93">
        <v>79</v>
      </c>
      <c r="G380" s="95">
        <v>45057</v>
      </c>
    </row>
    <row r="381" spans="2:7" x14ac:dyDescent="0.75">
      <c r="B381" s="85">
        <v>44548</v>
      </c>
      <c r="C381" s="86">
        <v>4</v>
      </c>
      <c r="D381" s="86">
        <v>3</v>
      </c>
      <c r="E381" s="87">
        <v>1</v>
      </c>
      <c r="G381" s="95">
        <v>45094</v>
      </c>
    </row>
    <row r="382" spans="2:7" x14ac:dyDescent="0.75">
      <c r="B382" s="91">
        <v>44561</v>
      </c>
      <c r="C382" s="92">
        <v>1</v>
      </c>
      <c r="D382" s="92">
        <v>3</v>
      </c>
      <c r="E382" s="93">
        <v>69</v>
      </c>
      <c r="G382" s="95">
        <v>45103</v>
      </c>
    </row>
    <row r="383" spans="2:7" x14ac:dyDescent="0.75">
      <c r="B383" s="85">
        <v>44564</v>
      </c>
      <c r="C383" s="86">
        <v>3</v>
      </c>
      <c r="D383" s="86">
        <v>1</v>
      </c>
      <c r="E383" s="87">
        <v>3</v>
      </c>
      <c r="G383" s="95">
        <v>45108</v>
      </c>
    </row>
    <row r="384" spans="2:7" x14ac:dyDescent="0.75">
      <c r="B384" s="91">
        <v>44611</v>
      </c>
      <c r="C384" s="92">
        <v>3</v>
      </c>
      <c r="D384" s="92">
        <v>3</v>
      </c>
      <c r="E384" s="93">
        <v>74</v>
      </c>
      <c r="G384" s="95">
        <v>45109</v>
      </c>
    </row>
    <row r="385" spans="2:7" x14ac:dyDescent="0.75">
      <c r="B385" s="85">
        <v>44683</v>
      </c>
      <c r="C385" s="86">
        <v>3</v>
      </c>
      <c r="D385" s="86">
        <v>1</v>
      </c>
      <c r="E385" s="87">
        <v>2</v>
      </c>
      <c r="G385" s="95">
        <v>45156</v>
      </c>
    </row>
    <row r="386" spans="2:7" x14ac:dyDescent="0.75">
      <c r="B386" s="91">
        <v>44689</v>
      </c>
      <c r="C386" s="92">
        <v>3</v>
      </c>
      <c r="D386" s="92">
        <v>1</v>
      </c>
      <c r="E386" s="93">
        <v>1</v>
      </c>
      <c r="G386" s="95">
        <v>45184</v>
      </c>
    </row>
    <row r="387" spans="2:7" x14ac:dyDescent="0.75">
      <c r="B387" s="85">
        <v>44696</v>
      </c>
      <c r="C387" s="86">
        <v>3</v>
      </c>
      <c r="D387" s="86">
        <v>3</v>
      </c>
      <c r="E387" s="87">
        <v>4</v>
      </c>
      <c r="G387" s="95">
        <v>45224</v>
      </c>
    </row>
    <row r="388" spans="2:7" x14ac:dyDescent="0.75">
      <c r="B388" s="91">
        <v>44697</v>
      </c>
      <c r="C388" s="92">
        <v>4</v>
      </c>
      <c r="D388" s="92">
        <v>3</v>
      </c>
      <c r="E388" s="93">
        <v>28</v>
      </c>
      <c r="G388" s="95">
        <v>45239</v>
      </c>
    </row>
    <row r="389" spans="2:7" x14ac:dyDescent="0.75">
      <c r="B389" s="85">
        <v>44715</v>
      </c>
      <c r="C389" s="86">
        <v>3</v>
      </c>
      <c r="D389" s="86">
        <v>1</v>
      </c>
      <c r="E389" s="87">
        <v>61</v>
      </c>
      <c r="G389" s="95">
        <v>45263</v>
      </c>
    </row>
    <row r="390" spans="2:7" x14ac:dyDescent="0.75">
      <c r="B390" s="91">
        <v>44719</v>
      </c>
      <c r="C390" s="92">
        <v>1</v>
      </c>
      <c r="D390" s="92">
        <v>1</v>
      </c>
      <c r="E390" s="93">
        <v>6</v>
      </c>
      <c r="G390" s="95">
        <v>45266</v>
      </c>
    </row>
    <row r="391" spans="2:7" x14ac:dyDescent="0.75">
      <c r="B391" s="85">
        <v>44730</v>
      </c>
      <c r="C391" s="86">
        <v>1</v>
      </c>
      <c r="D391" s="86">
        <v>1</v>
      </c>
      <c r="E391" s="87">
        <v>62</v>
      </c>
      <c r="G391" s="95">
        <v>45277</v>
      </c>
    </row>
    <row r="392" spans="2:7" x14ac:dyDescent="0.75">
      <c r="B392" s="91">
        <v>44799</v>
      </c>
      <c r="C392" s="92">
        <v>4</v>
      </c>
      <c r="D392" s="92">
        <v>1</v>
      </c>
      <c r="E392" s="93">
        <v>280</v>
      </c>
      <c r="G392" s="95">
        <v>45280</v>
      </c>
    </row>
    <row r="393" spans="2:7" x14ac:dyDescent="0.75">
      <c r="B393" s="85">
        <v>44841</v>
      </c>
      <c r="C393" s="86">
        <v>1</v>
      </c>
      <c r="D393" s="86">
        <v>1</v>
      </c>
      <c r="E393" s="87">
        <v>6</v>
      </c>
      <c r="G393" s="95">
        <v>45284</v>
      </c>
    </row>
    <row r="394" spans="2:7" x14ac:dyDescent="0.75">
      <c r="B394" s="91">
        <v>44878</v>
      </c>
      <c r="C394" s="92">
        <v>4</v>
      </c>
      <c r="D394" s="92">
        <v>3</v>
      </c>
      <c r="E394" s="93">
        <v>46</v>
      </c>
      <c r="G394" s="95">
        <v>44292</v>
      </c>
    </row>
    <row r="395" spans="2:7" x14ac:dyDescent="0.75">
      <c r="B395" s="85">
        <v>44878</v>
      </c>
      <c r="C395" s="86">
        <v>4</v>
      </c>
      <c r="D395" s="86">
        <v>1</v>
      </c>
      <c r="E395" s="87">
        <v>65</v>
      </c>
      <c r="G395" s="95">
        <v>44299</v>
      </c>
    </row>
    <row r="396" spans="2:7" x14ac:dyDescent="0.75">
      <c r="B396" s="91">
        <v>44878</v>
      </c>
      <c r="C396" s="92">
        <v>4</v>
      </c>
      <c r="D396" s="92">
        <v>1</v>
      </c>
      <c r="E396" s="93">
        <v>73</v>
      </c>
      <c r="G396" s="95">
        <v>44314</v>
      </c>
    </row>
    <row r="397" spans="2:7" x14ac:dyDescent="0.75">
      <c r="B397" s="85">
        <v>44888</v>
      </c>
      <c r="C397" s="86">
        <v>1</v>
      </c>
      <c r="D397" s="86">
        <v>1</v>
      </c>
      <c r="E397" s="87">
        <v>58</v>
      </c>
      <c r="G397" s="95">
        <v>44321</v>
      </c>
    </row>
    <row r="398" spans="2:7" x14ac:dyDescent="0.75">
      <c r="B398" s="91">
        <v>44892</v>
      </c>
      <c r="C398" s="92">
        <v>4</v>
      </c>
      <c r="D398" s="92">
        <v>3</v>
      </c>
      <c r="E398" s="93">
        <v>6</v>
      </c>
      <c r="G398" s="95">
        <v>44327</v>
      </c>
    </row>
    <row r="399" spans="2:7" x14ac:dyDescent="0.75">
      <c r="B399" s="85">
        <v>44893</v>
      </c>
      <c r="C399" s="86">
        <v>4</v>
      </c>
      <c r="D399" s="86">
        <v>1</v>
      </c>
      <c r="E399" s="87">
        <v>5</v>
      </c>
      <c r="G399" s="95">
        <v>44427</v>
      </c>
    </row>
    <row r="400" spans="2:7" x14ac:dyDescent="0.75">
      <c r="B400" s="91">
        <v>44899</v>
      </c>
      <c r="C400" s="92">
        <v>3</v>
      </c>
      <c r="D400" s="92">
        <v>3</v>
      </c>
      <c r="E400" s="93">
        <v>246</v>
      </c>
      <c r="G400" s="95">
        <v>44431</v>
      </c>
    </row>
    <row r="401" spans="2:7" x14ac:dyDescent="0.75">
      <c r="B401" s="85">
        <v>44903</v>
      </c>
      <c r="C401" s="86">
        <v>1</v>
      </c>
      <c r="D401" s="86">
        <v>1</v>
      </c>
      <c r="E401" s="87">
        <v>26</v>
      </c>
      <c r="G401" s="95">
        <v>44434</v>
      </c>
    </row>
    <row r="402" spans="2:7" x14ac:dyDescent="0.75">
      <c r="B402" s="91">
        <v>44906</v>
      </c>
      <c r="C402" s="92">
        <v>3</v>
      </c>
      <c r="D402" s="92">
        <v>1</v>
      </c>
      <c r="E402" s="93">
        <v>82</v>
      </c>
      <c r="G402" s="95">
        <v>44442</v>
      </c>
    </row>
    <row r="403" spans="2:7" x14ac:dyDescent="0.75">
      <c r="B403" s="85">
        <v>44915</v>
      </c>
      <c r="C403" s="86">
        <v>3</v>
      </c>
      <c r="D403" s="86">
        <v>1</v>
      </c>
      <c r="E403" s="87">
        <v>81</v>
      </c>
      <c r="G403" s="95">
        <v>44467</v>
      </c>
    </row>
    <row r="404" spans="2:7" x14ac:dyDescent="0.75">
      <c r="B404" s="91">
        <v>44982</v>
      </c>
      <c r="C404" s="92">
        <v>3</v>
      </c>
      <c r="D404" s="92">
        <v>3</v>
      </c>
      <c r="E404" s="93">
        <v>150</v>
      </c>
      <c r="G404" s="95">
        <v>44482</v>
      </c>
    </row>
    <row r="405" spans="2:7" x14ac:dyDescent="0.75">
      <c r="B405" s="85">
        <v>45017</v>
      </c>
      <c r="C405" s="86">
        <v>1</v>
      </c>
      <c r="D405" s="86">
        <v>1</v>
      </c>
      <c r="E405" s="87">
        <v>185</v>
      </c>
      <c r="G405" s="95">
        <v>44483</v>
      </c>
    </row>
    <row r="406" spans="2:7" x14ac:dyDescent="0.75">
      <c r="B406" s="91">
        <v>45024</v>
      </c>
      <c r="C406" s="92">
        <v>4</v>
      </c>
      <c r="D406" s="92">
        <v>3</v>
      </c>
      <c r="E406" s="93">
        <v>5</v>
      </c>
      <c r="G406" s="95">
        <v>44488</v>
      </c>
    </row>
    <row r="407" spans="2:7" x14ac:dyDescent="0.75">
      <c r="B407" s="85">
        <v>45036</v>
      </c>
      <c r="C407" s="86">
        <v>1</v>
      </c>
      <c r="D407" s="86">
        <v>3</v>
      </c>
      <c r="E407" s="87">
        <v>4</v>
      </c>
      <c r="G407" s="95">
        <v>44510</v>
      </c>
    </row>
    <row r="408" spans="2:7" x14ac:dyDescent="0.75">
      <c r="B408" s="91">
        <v>45042</v>
      </c>
      <c r="C408" s="92">
        <v>3</v>
      </c>
      <c r="D408" s="92">
        <v>3</v>
      </c>
      <c r="E408" s="93">
        <v>114</v>
      </c>
      <c r="G408" s="95">
        <v>44511</v>
      </c>
    </row>
    <row r="409" spans="2:7" x14ac:dyDescent="0.75">
      <c r="B409" s="85">
        <v>45056</v>
      </c>
      <c r="C409" s="86">
        <v>4</v>
      </c>
      <c r="D409" s="86">
        <v>3</v>
      </c>
      <c r="E409" s="87">
        <v>110</v>
      </c>
      <c r="G409" s="95">
        <v>44520</v>
      </c>
    </row>
    <row r="410" spans="2:7" x14ac:dyDescent="0.75">
      <c r="B410" s="91">
        <v>45092</v>
      </c>
      <c r="C410" s="92">
        <v>1</v>
      </c>
      <c r="D410" s="92">
        <v>1</v>
      </c>
      <c r="E410" s="93">
        <v>4</v>
      </c>
      <c r="G410" s="95">
        <v>44524</v>
      </c>
    </row>
    <row r="411" spans="2:7" x14ac:dyDescent="0.75">
      <c r="B411" s="85">
        <v>45126</v>
      </c>
      <c r="C411" s="86">
        <v>3</v>
      </c>
      <c r="D411" s="86">
        <v>3</v>
      </c>
      <c r="E411" s="87">
        <v>91</v>
      </c>
      <c r="G411" s="95">
        <v>44526</v>
      </c>
    </row>
    <row r="412" spans="2:7" x14ac:dyDescent="0.75">
      <c r="B412" s="91">
        <v>45212</v>
      </c>
      <c r="C412" s="92">
        <v>1</v>
      </c>
      <c r="D412" s="92">
        <v>1</v>
      </c>
      <c r="E412" s="93">
        <v>83</v>
      </c>
      <c r="G412" s="95">
        <v>44567</v>
      </c>
    </row>
    <row r="413" spans="2:7" x14ac:dyDescent="0.75">
      <c r="B413" s="85">
        <v>45240</v>
      </c>
      <c r="C413" s="86">
        <v>4</v>
      </c>
      <c r="D413" s="86">
        <v>3</v>
      </c>
      <c r="E413" s="87">
        <v>134</v>
      </c>
      <c r="G413" s="95">
        <v>44676</v>
      </c>
    </row>
    <row r="414" spans="2:7" x14ac:dyDescent="0.75">
      <c r="B414" s="91">
        <v>45244</v>
      </c>
      <c r="C414" s="92">
        <v>4</v>
      </c>
      <c r="D414" s="92">
        <v>1</v>
      </c>
      <c r="E414" s="93">
        <v>6</v>
      </c>
      <c r="G414" s="95">
        <v>44702</v>
      </c>
    </row>
    <row r="415" spans="2:7" x14ac:dyDescent="0.75">
      <c r="B415" s="85">
        <v>45244</v>
      </c>
      <c r="C415" s="86">
        <v>1</v>
      </c>
      <c r="D415" s="86">
        <v>3</v>
      </c>
      <c r="E415" s="87">
        <v>185</v>
      </c>
      <c r="G415" s="95">
        <v>44751</v>
      </c>
    </row>
    <row r="416" spans="2:7" x14ac:dyDescent="0.75">
      <c r="B416" s="91">
        <v>45247</v>
      </c>
      <c r="C416" s="92">
        <v>4</v>
      </c>
      <c r="D416" s="92">
        <v>1</v>
      </c>
      <c r="E416" s="93">
        <v>94</v>
      </c>
      <c r="G416" s="95">
        <v>44753</v>
      </c>
    </row>
    <row r="417" spans="2:7" x14ac:dyDescent="0.75">
      <c r="B417" s="85">
        <v>45283</v>
      </c>
      <c r="C417" s="86">
        <v>4</v>
      </c>
      <c r="D417" s="86">
        <v>3</v>
      </c>
      <c r="E417" s="87">
        <v>147</v>
      </c>
      <c r="G417" s="95">
        <v>44808</v>
      </c>
    </row>
    <row r="418" spans="2:7" x14ac:dyDescent="0.75">
      <c r="B418" s="91">
        <v>44225</v>
      </c>
      <c r="C418" s="92">
        <v>1</v>
      </c>
      <c r="D418" s="92">
        <v>4</v>
      </c>
      <c r="E418" s="93">
        <v>108</v>
      </c>
      <c r="G418" s="95">
        <v>44811</v>
      </c>
    </row>
    <row r="419" spans="2:7" x14ac:dyDescent="0.75">
      <c r="B419" s="85">
        <v>44227</v>
      </c>
      <c r="C419" s="86">
        <v>4</v>
      </c>
      <c r="D419" s="86">
        <v>4</v>
      </c>
      <c r="E419" s="87">
        <v>63</v>
      </c>
      <c r="G419" s="95">
        <v>44854</v>
      </c>
    </row>
    <row r="420" spans="2:7" x14ac:dyDescent="0.75">
      <c r="B420" s="91">
        <v>44285</v>
      </c>
      <c r="C420" s="92">
        <v>3</v>
      </c>
      <c r="D420" s="92">
        <v>4</v>
      </c>
      <c r="E420" s="93">
        <v>130</v>
      </c>
      <c r="G420" s="95">
        <v>44889</v>
      </c>
    </row>
    <row r="421" spans="2:7" x14ac:dyDescent="0.75">
      <c r="B421" s="85">
        <v>44302</v>
      </c>
      <c r="C421" s="86">
        <v>3</v>
      </c>
      <c r="D421" s="86">
        <v>4</v>
      </c>
      <c r="E421" s="87">
        <v>1</v>
      </c>
      <c r="G421" s="95">
        <v>44897</v>
      </c>
    </row>
    <row r="422" spans="2:7" x14ac:dyDescent="0.75">
      <c r="B422" s="91">
        <v>44353</v>
      </c>
      <c r="C422" s="92">
        <v>3</v>
      </c>
      <c r="D422" s="92">
        <v>4</v>
      </c>
      <c r="E422" s="93">
        <v>3</v>
      </c>
      <c r="G422" s="95">
        <v>44916</v>
      </c>
    </row>
    <row r="423" spans="2:7" x14ac:dyDescent="0.75">
      <c r="B423" s="85">
        <v>44385</v>
      </c>
      <c r="C423" s="86">
        <v>4</v>
      </c>
      <c r="D423" s="86">
        <v>4</v>
      </c>
      <c r="E423" s="87">
        <v>76</v>
      </c>
      <c r="G423" s="95">
        <v>44919</v>
      </c>
    </row>
    <row r="424" spans="2:7" x14ac:dyDescent="0.75">
      <c r="B424" s="91">
        <v>44411</v>
      </c>
      <c r="C424" s="92">
        <v>4</v>
      </c>
      <c r="D424" s="92">
        <v>4</v>
      </c>
      <c r="E424" s="93">
        <v>93</v>
      </c>
      <c r="G424" s="95">
        <v>44922</v>
      </c>
    </row>
    <row r="425" spans="2:7" x14ac:dyDescent="0.75">
      <c r="B425" s="85">
        <v>44422</v>
      </c>
      <c r="C425" s="86">
        <v>1</v>
      </c>
      <c r="D425" s="86">
        <v>4</v>
      </c>
      <c r="E425" s="87">
        <v>70</v>
      </c>
      <c r="G425" s="95">
        <v>44940</v>
      </c>
    </row>
    <row r="426" spans="2:7" x14ac:dyDescent="0.75">
      <c r="B426" s="91">
        <v>44439</v>
      </c>
      <c r="C426" s="92">
        <v>3</v>
      </c>
      <c r="D426" s="92">
        <v>4</v>
      </c>
      <c r="E426" s="93">
        <v>93</v>
      </c>
      <c r="G426" s="95">
        <v>44944</v>
      </c>
    </row>
    <row r="427" spans="2:7" x14ac:dyDescent="0.75">
      <c r="B427" s="85">
        <v>44446</v>
      </c>
      <c r="C427" s="86">
        <v>1</v>
      </c>
      <c r="D427" s="86">
        <v>4</v>
      </c>
      <c r="E427" s="87">
        <v>116</v>
      </c>
      <c r="G427" s="95">
        <v>44970</v>
      </c>
    </row>
    <row r="428" spans="2:7" x14ac:dyDescent="0.75">
      <c r="B428" s="91">
        <v>44466</v>
      </c>
      <c r="C428" s="92">
        <v>3</v>
      </c>
      <c r="D428" s="92">
        <v>4</v>
      </c>
      <c r="E428" s="93">
        <v>2</v>
      </c>
      <c r="G428" s="95">
        <v>44971</v>
      </c>
    </row>
    <row r="429" spans="2:7" x14ac:dyDescent="0.75">
      <c r="B429" s="85">
        <v>44477</v>
      </c>
      <c r="C429" s="86">
        <v>4</v>
      </c>
      <c r="D429" s="86">
        <v>4</v>
      </c>
      <c r="E429" s="87">
        <v>89</v>
      </c>
      <c r="G429" s="95">
        <v>44973</v>
      </c>
    </row>
    <row r="430" spans="2:7" x14ac:dyDescent="0.75">
      <c r="B430" s="91">
        <v>44479</v>
      </c>
      <c r="C430" s="92">
        <v>3</v>
      </c>
      <c r="D430" s="92">
        <v>4</v>
      </c>
      <c r="E430" s="93">
        <v>5</v>
      </c>
      <c r="G430" s="95">
        <v>44994</v>
      </c>
    </row>
    <row r="431" spans="2:7" x14ac:dyDescent="0.75">
      <c r="B431" s="85">
        <v>44491</v>
      </c>
      <c r="C431" s="86">
        <v>3</v>
      </c>
      <c r="D431" s="86">
        <v>4</v>
      </c>
      <c r="E431" s="87">
        <v>159</v>
      </c>
      <c r="G431" s="95">
        <v>45038</v>
      </c>
    </row>
    <row r="432" spans="2:7" x14ac:dyDescent="0.75">
      <c r="B432" s="91">
        <v>44501</v>
      </c>
      <c r="C432" s="92">
        <v>3</v>
      </c>
      <c r="D432" s="92">
        <v>4</v>
      </c>
      <c r="E432" s="93">
        <v>6</v>
      </c>
      <c r="G432" s="95">
        <v>45074</v>
      </c>
    </row>
    <row r="433" spans="2:7" x14ac:dyDescent="0.75">
      <c r="B433" s="85">
        <v>44509</v>
      </c>
      <c r="C433" s="86">
        <v>3</v>
      </c>
      <c r="D433" s="86">
        <v>4</v>
      </c>
      <c r="E433" s="87">
        <v>1</v>
      </c>
      <c r="G433" s="95">
        <v>45132</v>
      </c>
    </row>
    <row r="434" spans="2:7" x14ac:dyDescent="0.75">
      <c r="B434" s="91">
        <v>44519</v>
      </c>
      <c r="C434" s="92">
        <v>1</v>
      </c>
      <c r="D434" s="92">
        <v>4</v>
      </c>
      <c r="E434" s="93">
        <v>3</v>
      </c>
      <c r="G434" s="95">
        <v>45153</v>
      </c>
    </row>
    <row r="435" spans="2:7" x14ac:dyDescent="0.75">
      <c r="B435" s="85">
        <v>44528</v>
      </c>
      <c r="C435" s="86">
        <v>3</v>
      </c>
      <c r="D435" s="86">
        <v>4</v>
      </c>
      <c r="E435" s="87">
        <v>4</v>
      </c>
      <c r="G435" s="95">
        <v>45160</v>
      </c>
    </row>
    <row r="436" spans="2:7" x14ac:dyDescent="0.75">
      <c r="B436" s="91">
        <v>44531</v>
      </c>
      <c r="C436" s="92">
        <v>4</v>
      </c>
      <c r="D436" s="92">
        <v>4</v>
      </c>
      <c r="E436" s="93">
        <v>6</v>
      </c>
      <c r="G436" s="95">
        <v>45163</v>
      </c>
    </row>
    <row r="437" spans="2:7" x14ac:dyDescent="0.75">
      <c r="B437" s="85">
        <v>44539</v>
      </c>
      <c r="C437" s="86">
        <v>1</v>
      </c>
      <c r="D437" s="86">
        <v>4</v>
      </c>
      <c r="E437" s="87">
        <v>69</v>
      </c>
      <c r="G437" s="95">
        <v>45223</v>
      </c>
    </row>
    <row r="438" spans="2:7" x14ac:dyDescent="0.75">
      <c r="B438" s="91">
        <v>44542</v>
      </c>
      <c r="C438" s="92">
        <v>1</v>
      </c>
      <c r="D438" s="92">
        <v>4</v>
      </c>
      <c r="E438" s="93">
        <v>168</v>
      </c>
      <c r="G438" s="95">
        <v>45229</v>
      </c>
    </row>
    <row r="439" spans="2:7" x14ac:dyDescent="0.75">
      <c r="B439" s="85">
        <v>44544</v>
      </c>
      <c r="C439" s="86">
        <v>1</v>
      </c>
      <c r="D439" s="86">
        <v>4</v>
      </c>
      <c r="E439" s="87">
        <v>8</v>
      </c>
      <c r="G439" s="95">
        <v>45255</v>
      </c>
    </row>
    <row r="440" spans="2:7" x14ac:dyDescent="0.75">
      <c r="B440" s="91">
        <v>44549</v>
      </c>
      <c r="C440" s="92">
        <v>3</v>
      </c>
      <c r="D440" s="92">
        <v>4</v>
      </c>
      <c r="E440" s="93">
        <v>162</v>
      </c>
      <c r="G440" s="95">
        <v>45285</v>
      </c>
    </row>
    <row r="441" spans="2:7" x14ac:dyDescent="0.75">
      <c r="B441" s="85">
        <v>44551</v>
      </c>
      <c r="C441" s="86">
        <v>4</v>
      </c>
      <c r="D441" s="86">
        <v>4</v>
      </c>
      <c r="E441" s="87">
        <v>5</v>
      </c>
    </row>
    <row r="442" spans="2:7" x14ac:dyDescent="0.75">
      <c r="B442" s="91">
        <v>44551</v>
      </c>
      <c r="C442" s="92">
        <v>4</v>
      </c>
      <c r="D442" s="92">
        <v>4</v>
      </c>
      <c r="E442" s="93">
        <v>93</v>
      </c>
    </row>
    <row r="443" spans="2:7" x14ac:dyDescent="0.75">
      <c r="B443" s="85">
        <v>44554</v>
      </c>
      <c r="C443" s="86">
        <v>3</v>
      </c>
      <c r="D443" s="86">
        <v>4</v>
      </c>
      <c r="E443" s="87">
        <v>1</v>
      </c>
    </row>
    <row r="444" spans="2:7" x14ac:dyDescent="0.75">
      <c r="B444" s="91">
        <v>44556</v>
      </c>
      <c r="C444" s="92">
        <v>4</v>
      </c>
      <c r="D444" s="92">
        <v>4</v>
      </c>
      <c r="E444" s="93">
        <v>98</v>
      </c>
    </row>
    <row r="445" spans="2:7" x14ac:dyDescent="0.75">
      <c r="B445" s="85">
        <v>44557</v>
      </c>
      <c r="C445" s="86">
        <v>4</v>
      </c>
      <c r="D445" s="86">
        <v>4</v>
      </c>
      <c r="E445" s="87">
        <v>105</v>
      </c>
    </row>
    <row r="446" spans="2:7" x14ac:dyDescent="0.75">
      <c r="B446" s="91">
        <v>44557</v>
      </c>
      <c r="C446" s="92">
        <v>1</v>
      </c>
      <c r="D446" s="92">
        <v>4</v>
      </c>
      <c r="E446" s="93">
        <v>6</v>
      </c>
    </row>
    <row r="447" spans="2:7" x14ac:dyDescent="0.75">
      <c r="B447" s="85">
        <v>44558</v>
      </c>
      <c r="C447" s="86">
        <v>4</v>
      </c>
      <c r="D447" s="86">
        <v>4</v>
      </c>
      <c r="E447" s="87">
        <v>40</v>
      </c>
    </row>
    <row r="448" spans="2:7" x14ac:dyDescent="0.75">
      <c r="B448" s="91">
        <v>44559</v>
      </c>
      <c r="C448" s="92">
        <v>4</v>
      </c>
      <c r="D448" s="92">
        <v>4</v>
      </c>
      <c r="E448" s="93">
        <v>185</v>
      </c>
    </row>
    <row r="449" spans="2:5" x14ac:dyDescent="0.75">
      <c r="B449" s="85">
        <v>44559</v>
      </c>
      <c r="C449" s="86">
        <v>1</v>
      </c>
      <c r="D449" s="86">
        <v>4</v>
      </c>
      <c r="E449" s="87">
        <v>6</v>
      </c>
    </row>
    <row r="450" spans="2:5" x14ac:dyDescent="0.75">
      <c r="B450" s="91">
        <v>44624</v>
      </c>
      <c r="C450" s="92">
        <v>3</v>
      </c>
      <c r="D450" s="92">
        <v>4</v>
      </c>
      <c r="E450" s="93">
        <v>2</v>
      </c>
    </row>
    <row r="451" spans="2:5" x14ac:dyDescent="0.75">
      <c r="B451" s="85">
        <v>44646</v>
      </c>
      <c r="C451" s="86">
        <v>1</v>
      </c>
      <c r="D451" s="86">
        <v>4</v>
      </c>
      <c r="E451" s="87">
        <v>1</v>
      </c>
    </row>
    <row r="452" spans="2:5" x14ac:dyDescent="0.75">
      <c r="B452" s="91">
        <v>44653</v>
      </c>
      <c r="C452" s="92">
        <v>1</v>
      </c>
      <c r="D452" s="92">
        <v>4</v>
      </c>
      <c r="E452" s="93">
        <v>103</v>
      </c>
    </row>
    <row r="453" spans="2:5" x14ac:dyDescent="0.75">
      <c r="B453" s="85">
        <v>44664</v>
      </c>
      <c r="C453" s="86">
        <v>3</v>
      </c>
      <c r="D453" s="86">
        <v>4</v>
      </c>
      <c r="E453" s="87">
        <v>4</v>
      </c>
    </row>
    <row r="454" spans="2:5" x14ac:dyDescent="0.75">
      <c r="B454" s="91">
        <v>44683</v>
      </c>
      <c r="C454" s="92">
        <v>3</v>
      </c>
      <c r="D454" s="92">
        <v>4</v>
      </c>
      <c r="E454" s="93">
        <v>105</v>
      </c>
    </row>
    <row r="455" spans="2:5" x14ac:dyDescent="0.75">
      <c r="B455" s="85">
        <v>44694</v>
      </c>
      <c r="C455" s="86">
        <v>4</v>
      </c>
      <c r="D455" s="86">
        <v>4</v>
      </c>
      <c r="E455" s="87">
        <v>258</v>
      </c>
    </row>
    <row r="456" spans="2:5" x14ac:dyDescent="0.75">
      <c r="B456" s="91">
        <v>44707</v>
      </c>
      <c r="C456" s="92">
        <v>1</v>
      </c>
      <c r="D456" s="92">
        <v>4</v>
      </c>
      <c r="E456" s="93">
        <v>78</v>
      </c>
    </row>
    <row r="457" spans="2:5" x14ac:dyDescent="0.75">
      <c r="B457" s="85">
        <v>44709</v>
      </c>
      <c r="C457" s="86">
        <v>3</v>
      </c>
      <c r="D457" s="86">
        <v>4</v>
      </c>
      <c r="E457" s="87">
        <v>4</v>
      </c>
    </row>
    <row r="458" spans="2:5" x14ac:dyDescent="0.75">
      <c r="B458" s="91">
        <v>44719</v>
      </c>
      <c r="C458" s="92">
        <v>3</v>
      </c>
      <c r="D458" s="92">
        <v>4</v>
      </c>
      <c r="E458" s="93">
        <v>249</v>
      </c>
    </row>
    <row r="459" spans="2:5" x14ac:dyDescent="0.75">
      <c r="B459" s="85">
        <v>44729</v>
      </c>
      <c r="C459" s="86">
        <v>1</v>
      </c>
      <c r="D459" s="86">
        <v>4</v>
      </c>
      <c r="E459" s="87">
        <v>107</v>
      </c>
    </row>
    <row r="460" spans="2:5" x14ac:dyDescent="0.75">
      <c r="B460" s="91">
        <v>44732</v>
      </c>
      <c r="C460" s="92">
        <v>3</v>
      </c>
      <c r="D460" s="92">
        <v>4</v>
      </c>
      <c r="E460" s="93">
        <v>12</v>
      </c>
    </row>
    <row r="461" spans="2:5" x14ac:dyDescent="0.75">
      <c r="B461" s="85">
        <v>44748</v>
      </c>
      <c r="C461" s="86">
        <v>3</v>
      </c>
      <c r="D461" s="86">
        <v>4</v>
      </c>
      <c r="E461" s="87">
        <v>224</v>
      </c>
    </row>
    <row r="462" spans="2:5" x14ac:dyDescent="0.75">
      <c r="B462" s="91">
        <v>44754</v>
      </c>
      <c r="C462" s="92">
        <v>3</v>
      </c>
      <c r="D462" s="92">
        <v>4</v>
      </c>
      <c r="E462" s="93">
        <v>71</v>
      </c>
    </row>
    <row r="463" spans="2:5" x14ac:dyDescent="0.75">
      <c r="B463" s="85">
        <v>44755</v>
      </c>
      <c r="C463" s="86">
        <v>4</v>
      </c>
      <c r="D463" s="86">
        <v>4</v>
      </c>
      <c r="E463" s="87">
        <v>24</v>
      </c>
    </row>
    <row r="464" spans="2:5" x14ac:dyDescent="0.75">
      <c r="B464" s="91">
        <v>44771</v>
      </c>
      <c r="C464" s="92">
        <v>1</v>
      </c>
      <c r="D464" s="92">
        <v>4</v>
      </c>
      <c r="E464" s="93">
        <v>3</v>
      </c>
    </row>
    <row r="465" spans="2:5" x14ac:dyDescent="0.75">
      <c r="B465" s="85">
        <v>44773</v>
      </c>
      <c r="C465" s="86">
        <v>4</v>
      </c>
      <c r="D465" s="86">
        <v>4</v>
      </c>
      <c r="E465" s="87">
        <v>1</v>
      </c>
    </row>
    <row r="466" spans="2:5" x14ac:dyDescent="0.75">
      <c r="B466" s="91">
        <v>44778</v>
      </c>
      <c r="C466" s="92">
        <v>3</v>
      </c>
      <c r="D466" s="92">
        <v>4</v>
      </c>
      <c r="E466" s="93">
        <v>69</v>
      </c>
    </row>
    <row r="467" spans="2:5" x14ac:dyDescent="0.75">
      <c r="B467" s="85">
        <v>44779</v>
      </c>
      <c r="C467" s="86">
        <v>4</v>
      </c>
      <c r="D467" s="86">
        <v>4</v>
      </c>
      <c r="E467" s="87">
        <v>88</v>
      </c>
    </row>
    <row r="468" spans="2:5" x14ac:dyDescent="0.75">
      <c r="B468" s="91">
        <v>44797</v>
      </c>
      <c r="C468" s="92">
        <v>4</v>
      </c>
      <c r="D468" s="92">
        <v>4</v>
      </c>
      <c r="E468" s="93">
        <v>4</v>
      </c>
    </row>
    <row r="469" spans="2:5" x14ac:dyDescent="0.75">
      <c r="B469" s="85">
        <v>44809</v>
      </c>
      <c r="C469" s="86">
        <v>3</v>
      </c>
      <c r="D469" s="86">
        <v>4</v>
      </c>
      <c r="E469" s="87">
        <v>101</v>
      </c>
    </row>
    <row r="470" spans="2:5" x14ac:dyDescent="0.75">
      <c r="B470" s="91">
        <v>44829</v>
      </c>
      <c r="C470" s="92">
        <v>4</v>
      </c>
      <c r="D470" s="92">
        <v>4</v>
      </c>
      <c r="E470" s="93">
        <v>81</v>
      </c>
    </row>
    <row r="471" spans="2:5" x14ac:dyDescent="0.75">
      <c r="B471" s="85">
        <v>44848</v>
      </c>
      <c r="C471" s="86">
        <v>1</v>
      </c>
      <c r="D471" s="86">
        <v>4</v>
      </c>
      <c r="E471" s="87">
        <v>4</v>
      </c>
    </row>
    <row r="472" spans="2:5" x14ac:dyDescent="0.75">
      <c r="B472" s="91">
        <v>44867</v>
      </c>
      <c r="C472" s="92">
        <v>4</v>
      </c>
      <c r="D472" s="92">
        <v>4</v>
      </c>
      <c r="E472" s="93">
        <v>5</v>
      </c>
    </row>
    <row r="473" spans="2:5" x14ac:dyDescent="0.75">
      <c r="B473" s="85">
        <v>44874</v>
      </c>
      <c r="C473" s="86">
        <v>3</v>
      </c>
      <c r="D473" s="86">
        <v>4</v>
      </c>
      <c r="E473" s="87">
        <v>1</v>
      </c>
    </row>
    <row r="474" spans="2:5" x14ac:dyDescent="0.75">
      <c r="B474" s="91">
        <v>44888</v>
      </c>
      <c r="C474" s="92">
        <v>1</v>
      </c>
      <c r="D474" s="92">
        <v>4</v>
      </c>
      <c r="E474" s="93">
        <v>5</v>
      </c>
    </row>
    <row r="475" spans="2:5" x14ac:dyDescent="0.75">
      <c r="B475" s="85">
        <v>44894</v>
      </c>
      <c r="C475" s="86">
        <v>3</v>
      </c>
      <c r="D475" s="86">
        <v>4</v>
      </c>
      <c r="E475" s="87">
        <v>209</v>
      </c>
    </row>
    <row r="476" spans="2:5" x14ac:dyDescent="0.75">
      <c r="B476" s="91">
        <v>44895</v>
      </c>
      <c r="C476" s="92">
        <v>4</v>
      </c>
      <c r="D476" s="92">
        <v>4</v>
      </c>
      <c r="E476" s="93">
        <v>225</v>
      </c>
    </row>
    <row r="477" spans="2:5" x14ac:dyDescent="0.75">
      <c r="B477" s="85">
        <v>44902</v>
      </c>
      <c r="C477" s="86">
        <v>1</v>
      </c>
      <c r="D477" s="86">
        <v>4</v>
      </c>
      <c r="E477" s="87">
        <v>97</v>
      </c>
    </row>
    <row r="478" spans="2:5" x14ac:dyDescent="0.75">
      <c r="B478" s="91">
        <v>44910</v>
      </c>
      <c r="C478" s="92">
        <v>4</v>
      </c>
      <c r="D478" s="92">
        <v>4</v>
      </c>
      <c r="E478" s="93">
        <v>155</v>
      </c>
    </row>
    <row r="479" spans="2:5" x14ac:dyDescent="0.75">
      <c r="B479" s="85">
        <v>44917</v>
      </c>
      <c r="C479" s="86">
        <v>4</v>
      </c>
      <c r="D479" s="86">
        <v>4</v>
      </c>
      <c r="E479" s="87">
        <v>2</v>
      </c>
    </row>
    <row r="480" spans="2:5" x14ac:dyDescent="0.75">
      <c r="B480" s="91">
        <v>44924</v>
      </c>
      <c r="C480" s="92">
        <v>1</v>
      </c>
      <c r="D480" s="92">
        <v>4</v>
      </c>
      <c r="E480" s="93">
        <v>4</v>
      </c>
    </row>
    <row r="481" spans="2:5" x14ac:dyDescent="0.75">
      <c r="B481" s="85">
        <v>44926</v>
      </c>
      <c r="C481" s="86">
        <v>3</v>
      </c>
      <c r="D481" s="86">
        <v>4</v>
      </c>
      <c r="E481" s="87">
        <v>2</v>
      </c>
    </row>
    <row r="482" spans="2:5" x14ac:dyDescent="0.75">
      <c r="B482" s="91">
        <v>44926</v>
      </c>
      <c r="C482" s="92">
        <v>4</v>
      </c>
      <c r="D482" s="92">
        <v>4</v>
      </c>
      <c r="E482" s="93">
        <v>4</v>
      </c>
    </row>
    <row r="483" spans="2:5" x14ac:dyDescent="0.75">
      <c r="B483" s="85">
        <v>44968</v>
      </c>
      <c r="C483" s="86">
        <v>3</v>
      </c>
      <c r="D483" s="86">
        <v>4</v>
      </c>
      <c r="E483" s="87">
        <v>225</v>
      </c>
    </row>
    <row r="484" spans="2:5" x14ac:dyDescent="0.75">
      <c r="B484" s="91">
        <v>45045</v>
      </c>
      <c r="C484" s="92">
        <v>4</v>
      </c>
      <c r="D484" s="92">
        <v>4</v>
      </c>
      <c r="E484" s="93">
        <v>73</v>
      </c>
    </row>
    <row r="485" spans="2:5" x14ac:dyDescent="0.75">
      <c r="B485" s="85">
        <v>45049</v>
      </c>
      <c r="C485" s="86">
        <v>4</v>
      </c>
      <c r="D485" s="86">
        <v>4</v>
      </c>
      <c r="E485" s="87">
        <v>6</v>
      </c>
    </row>
    <row r="486" spans="2:5" x14ac:dyDescent="0.75">
      <c r="B486" s="91">
        <v>45052</v>
      </c>
      <c r="C486" s="92">
        <v>4</v>
      </c>
      <c r="D486" s="92">
        <v>4</v>
      </c>
      <c r="E486" s="93">
        <v>4</v>
      </c>
    </row>
    <row r="487" spans="2:5" x14ac:dyDescent="0.75">
      <c r="B487" s="85">
        <v>45057</v>
      </c>
      <c r="C487" s="86">
        <v>1</v>
      </c>
      <c r="D487" s="86">
        <v>4</v>
      </c>
      <c r="E487" s="87">
        <v>1</v>
      </c>
    </row>
    <row r="488" spans="2:5" x14ac:dyDescent="0.75">
      <c r="B488" s="91">
        <v>45094</v>
      </c>
      <c r="C488" s="92">
        <v>4</v>
      </c>
      <c r="D488" s="92">
        <v>4</v>
      </c>
      <c r="E488" s="93">
        <v>1</v>
      </c>
    </row>
    <row r="489" spans="2:5" x14ac:dyDescent="0.75">
      <c r="B489" s="85">
        <v>45103</v>
      </c>
      <c r="C489" s="86">
        <v>1</v>
      </c>
      <c r="D489" s="86">
        <v>4</v>
      </c>
      <c r="E489" s="87">
        <v>6</v>
      </c>
    </row>
    <row r="490" spans="2:5" x14ac:dyDescent="0.75">
      <c r="B490" s="91">
        <v>45108</v>
      </c>
      <c r="C490" s="92">
        <v>4</v>
      </c>
      <c r="D490" s="92">
        <v>4</v>
      </c>
      <c r="E490" s="93">
        <v>80</v>
      </c>
    </row>
    <row r="491" spans="2:5" x14ac:dyDescent="0.75">
      <c r="B491" s="85">
        <v>45109</v>
      </c>
      <c r="C491" s="86">
        <v>4</v>
      </c>
      <c r="D491" s="86">
        <v>4</v>
      </c>
      <c r="E491" s="87">
        <v>74</v>
      </c>
    </row>
    <row r="492" spans="2:5" x14ac:dyDescent="0.75">
      <c r="B492" s="91">
        <v>45131</v>
      </c>
      <c r="C492" s="92">
        <v>4</v>
      </c>
      <c r="D492" s="92">
        <v>4</v>
      </c>
      <c r="E492" s="93">
        <v>131</v>
      </c>
    </row>
    <row r="493" spans="2:5" x14ac:dyDescent="0.75">
      <c r="B493" s="85">
        <v>45146</v>
      </c>
      <c r="C493" s="86">
        <v>4</v>
      </c>
      <c r="D493" s="86">
        <v>4</v>
      </c>
      <c r="E493" s="87">
        <v>18</v>
      </c>
    </row>
    <row r="494" spans="2:5" x14ac:dyDescent="0.75">
      <c r="B494" s="91">
        <v>45156</v>
      </c>
      <c r="C494" s="92">
        <v>4</v>
      </c>
      <c r="D494" s="92">
        <v>4</v>
      </c>
      <c r="E494" s="93">
        <v>5</v>
      </c>
    </row>
    <row r="495" spans="2:5" x14ac:dyDescent="0.75">
      <c r="B495" s="85">
        <v>45184</v>
      </c>
      <c r="C495" s="86">
        <v>4</v>
      </c>
      <c r="D495" s="86">
        <v>4</v>
      </c>
      <c r="E495" s="87">
        <v>79</v>
      </c>
    </row>
    <row r="496" spans="2:5" x14ac:dyDescent="0.75">
      <c r="B496" s="91">
        <v>45224</v>
      </c>
      <c r="C496" s="92">
        <v>3</v>
      </c>
      <c r="D496" s="92">
        <v>4</v>
      </c>
      <c r="E496" s="93">
        <v>201</v>
      </c>
    </row>
    <row r="497" spans="2:5" x14ac:dyDescent="0.75">
      <c r="B497" s="85">
        <v>45225</v>
      </c>
      <c r="C497" s="86">
        <v>1</v>
      </c>
      <c r="D497" s="86">
        <v>4</v>
      </c>
      <c r="E497" s="87">
        <v>83</v>
      </c>
    </row>
    <row r="498" spans="2:5" x14ac:dyDescent="0.75">
      <c r="B498" s="91">
        <v>45238</v>
      </c>
      <c r="C498" s="92">
        <v>3</v>
      </c>
      <c r="D498" s="92">
        <v>4</v>
      </c>
      <c r="E498" s="93">
        <v>210</v>
      </c>
    </row>
    <row r="499" spans="2:5" x14ac:dyDescent="0.75">
      <c r="B499" s="85">
        <v>45239</v>
      </c>
      <c r="C499" s="86">
        <v>1</v>
      </c>
      <c r="D499" s="86">
        <v>4</v>
      </c>
      <c r="E499" s="87">
        <v>286</v>
      </c>
    </row>
    <row r="500" spans="2:5" x14ac:dyDescent="0.75">
      <c r="B500" s="91">
        <v>45251</v>
      </c>
      <c r="C500" s="92">
        <v>4</v>
      </c>
      <c r="D500" s="92">
        <v>4</v>
      </c>
      <c r="E500" s="93">
        <v>1</v>
      </c>
    </row>
    <row r="501" spans="2:5" x14ac:dyDescent="0.75">
      <c r="B501" s="85">
        <v>45251</v>
      </c>
      <c r="C501" s="86">
        <v>4</v>
      </c>
      <c r="D501" s="86">
        <v>4</v>
      </c>
      <c r="E501" s="87">
        <v>93</v>
      </c>
    </row>
    <row r="502" spans="2:5" x14ac:dyDescent="0.75">
      <c r="B502" s="91">
        <v>45257</v>
      </c>
      <c r="C502" s="92">
        <v>1</v>
      </c>
      <c r="D502" s="92">
        <v>4</v>
      </c>
      <c r="E502" s="93">
        <v>115</v>
      </c>
    </row>
    <row r="503" spans="2:5" x14ac:dyDescent="0.75">
      <c r="B503" s="85">
        <v>45263</v>
      </c>
      <c r="C503" s="86">
        <v>3</v>
      </c>
      <c r="D503" s="86">
        <v>4</v>
      </c>
      <c r="E503" s="87">
        <v>234</v>
      </c>
    </row>
    <row r="504" spans="2:5" x14ac:dyDescent="0.75">
      <c r="B504" s="91">
        <v>45266</v>
      </c>
      <c r="C504" s="92">
        <v>3</v>
      </c>
      <c r="D504" s="92">
        <v>4</v>
      </c>
      <c r="E504" s="93">
        <v>5</v>
      </c>
    </row>
    <row r="505" spans="2:5" x14ac:dyDescent="0.75">
      <c r="B505" s="85">
        <v>45272</v>
      </c>
      <c r="C505" s="86">
        <v>1</v>
      </c>
      <c r="D505" s="86">
        <v>4</v>
      </c>
      <c r="E505" s="87">
        <v>94</v>
      </c>
    </row>
    <row r="506" spans="2:5" x14ac:dyDescent="0.75">
      <c r="B506" s="91">
        <v>45273</v>
      </c>
      <c r="C506" s="92">
        <v>3</v>
      </c>
      <c r="D506" s="92">
        <v>4</v>
      </c>
      <c r="E506" s="93">
        <v>2</v>
      </c>
    </row>
    <row r="507" spans="2:5" x14ac:dyDescent="0.75">
      <c r="B507" s="85">
        <v>45277</v>
      </c>
      <c r="C507" s="86">
        <v>4</v>
      </c>
      <c r="D507" s="86">
        <v>4</v>
      </c>
      <c r="E507" s="87">
        <v>6</v>
      </c>
    </row>
    <row r="508" spans="2:5" x14ac:dyDescent="0.75">
      <c r="B508" s="91">
        <v>45277</v>
      </c>
      <c r="C508" s="92">
        <v>3</v>
      </c>
      <c r="D508" s="92">
        <v>4</v>
      </c>
      <c r="E508" s="93">
        <v>47</v>
      </c>
    </row>
    <row r="509" spans="2:5" x14ac:dyDescent="0.75">
      <c r="B509" s="85">
        <v>45280</v>
      </c>
      <c r="C509" s="86">
        <v>3</v>
      </c>
      <c r="D509" s="86">
        <v>4</v>
      </c>
      <c r="E509" s="87">
        <v>107</v>
      </c>
    </row>
    <row r="510" spans="2:5" x14ac:dyDescent="0.75">
      <c r="B510" s="91">
        <v>45282</v>
      </c>
      <c r="C510" s="92">
        <v>4</v>
      </c>
      <c r="D510" s="92">
        <v>4</v>
      </c>
      <c r="E510" s="93">
        <v>37</v>
      </c>
    </row>
    <row r="511" spans="2:5" x14ac:dyDescent="0.75">
      <c r="B511" s="85">
        <v>45284</v>
      </c>
      <c r="C511" s="86">
        <v>3</v>
      </c>
      <c r="D511" s="86">
        <v>4</v>
      </c>
      <c r="E511" s="87">
        <v>1</v>
      </c>
    </row>
    <row r="512" spans="2:5" x14ac:dyDescent="0.75">
      <c r="B512" s="91">
        <v>45290</v>
      </c>
      <c r="C512" s="92">
        <v>3</v>
      </c>
      <c r="D512" s="92">
        <v>4</v>
      </c>
      <c r="E512" s="93">
        <v>94</v>
      </c>
    </row>
    <row r="513" spans="2:5" x14ac:dyDescent="0.75">
      <c r="B513" s="85">
        <v>44292</v>
      </c>
      <c r="C513" s="86">
        <v>1</v>
      </c>
      <c r="D513" s="86">
        <v>2</v>
      </c>
      <c r="E513" s="87">
        <v>5</v>
      </c>
    </row>
    <row r="514" spans="2:5" x14ac:dyDescent="0.75">
      <c r="B514" s="91">
        <v>44299</v>
      </c>
      <c r="C514" s="92">
        <v>1</v>
      </c>
      <c r="D514" s="92">
        <v>2</v>
      </c>
      <c r="E514" s="93">
        <v>39</v>
      </c>
    </row>
    <row r="515" spans="2:5" x14ac:dyDescent="0.75">
      <c r="B515" s="85">
        <v>44314</v>
      </c>
      <c r="C515" s="86">
        <v>3</v>
      </c>
      <c r="D515" s="86">
        <v>2</v>
      </c>
      <c r="E515" s="87">
        <v>18</v>
      </c>
    </row>
    <row r="516" spans="2:5" x14ac:dyDescent="0.75">
      <c r="B516" s="91">
        <v>44321</v>
      </c>
      <c r="C516" s="92">
        <v>3</v>
      </c>
      <c r="D516" s="92">
        <v>2</v>
      </c>
      <c r="E516" s="93">
        <v>4</v>
      </c>
    </row>
    <row r="517" spans="2:5" x14ac:dyDescent="0.75">
      <c r="B517" s="85">
        <v>44327</v>
      </c>
      <c r="C517" s="86">
        <v>1</v>
      </c>
      <c r="D517" s="86">
        <v>2</v>
      </c>
      <c r="E517" s="87">
        <v>8</v>
      </c>
    </row>
    <row r="518" spans="2:5" x14ac:dyDescent="0.75">
      <c r="B518" s="91">
        <v>44327</v>
      </c>
      <c r="C518" s="92">
        <v>1</v>
      </c>
      <c r="D518" s="92">
        <v>2</v>
      </c>
      <c r="E518" s="93">
        <v>3</v>
      </c>
    </row>
    <row r="519" spans="2:5" x14ac:dyDescent="0.75">
      <c r="B519" s="85">
        <v>44395</v>
      </c>
      <c r="C519" s="86">
        <v>3</v>
      </c>
      <c r="D519" s="86">
        <v>2</v>
      </c>
      <c r="E519" s="87">
        <v>11</v>
      </c>
    </row>
    <row r="520" spans="2:5" x14ac:dyDescent="0.75">
      <c r="B520" s="91">
        <v>44427</v>
      </c>
      <c r="C520" s="92">
        <v>4</v>
      </c>
      <c r="D520" s="92">
        <v>2</v>
      </c>
      <c r="E520" s="93">
        <v>52</v>
      </c>
    </row>
    <row r="521" spans="2:5" x14ac:dyDescent="0.75">
      <c r="B521" s="85">
        <v>44431</v>
      </c>
      <c r="C521" s="86">
        <v>3</v>
      </c>
      <c r="D521" s="86">
        <v>2</v>
      </c>
      <c r="E521" s="87">
        <v>2</v>
      </c>
    </row>
    <row r="522" spans="2:5" x14ac:dyDescent="0.75">
      <c r="B522" s="91">
        <v>44434</v>
      </c>
      <c r="C522" s="92">
        <v>3</v>
      </c>
      <c r="D522" s="92">
        <v>2</v>
      </c>
      <c r="E522" s="93">
        <v>5</v>
      </c>
    </row>
    <row r="523" spans="2:5" x14ac:dyDescent="0.75">
      <c r="B523" s="85">
        <v>44442</v>
      </c>
      <c r="C523" s="86">
        <v>3</v>
      </c>
      <c r="D523" s="86">
        <v>2</v>
      </c>
      <c r="E523" s="87">
        <v>58</v>
      </c>
    </row>
    <row r="524" spans="2:5" x14ac:dyDescent="0.75">
      <c r="B524" s="91">
        <v>44449</v>
      </c>
      <c r="C524" s="92">
        <v>1</v>
      </c>
      <c r="D524" s="92">
        <v>2</v>
      </c>
      <c r="E524" s="93">
        <v>86</v>
      </c>
    </row>
    <row r="525" spans="2:5" x14ac:dyDescent="0.75">
      <c r="B525" s="85">
        <v>44467</v>
      </c>
      <c r="C525" s="86">
        <v>4</v>
      </c>
      <c r="D525" s="86">
        <v>2</v>
      </c>
      <c r="E525" s="87">
        <v>31</v>
      </c>
    </row>
    <row r="526" spans="2:5" x14ac:dyDescent="0.75">
      <c r="B526" s="91">
        <v>44482</v>
      </c>
      <c r="C526" s="92">
        <v>1</v>
      </c>
      <c r="D526" s="92">
        <v>2</v>
      </c>
      <c r="E526" s="93">
        <v>3</v>
      </c>
    </row>
    <row r="527" spans="2:5" x14ac:dyDescent="0.75">
      <c r="B527" s="85">
        <v>44483</v>
      </c>
      <c r="C527" s="86">
        <v>1</v>
      </c>
      <c r="D527" s="86">
        <v>2</v>
      </c>
      <c r="E527" s="87">
        <v>1</v>
      </c>
    </row>
    <row r="528" spans="2:5" x14ac:dyDescent="0.75">
      <c r="B528" s="91">
        <v>44488</v>
      </c>
      <c r="C528" s="92">
        <v>1</v>
      </c>
      <c r="D528" s="92">
        <v>2</v>
      </c>
      <c r="E528" s="93">
        <v>3</v>
      </c>
    </row>
    <row r="529" spans="2:5" x14ac:dyDescent="0.75">
      <c r="B529" s="85">
        <v>44510</v>
      </c>
      <c r="C529" s="86">
        <v>1</v>
      </c>
      <c r="D529" s="86">
        <v>2</v>
      </c>
      <c r="E529" s="87">
        <v>3</v>
      </c>
    </row>
    <row r="530" spans="2:5" x14ac:dyDescent="0.75">
      <c r="B530" s="91">
        <v>44511</v>
      </c>
      <c r="C530" s="92">
        <v>4</v>
      </c>
      <c r="D530" s="92">
        <v>2</v>
      </c>
      <c r="E530" s="93">
        <v>3</v>
      </c>
    </row>
    <row r="531" spans="2:5" x14ac:dyDescent="0.75">
      <c r="B531" s="85">
        <v>44515</v>
      </c>
      <c r="C531" s="86">
        <v>4</v>
      </c>
      <c r="D531" s="86">
        <v>2</v>
      </c>
      <c r="E531" s="87">
        <v>6</v>
      </c>
    </row>
    <row r="532" spans="2:5" x14ac:dyDescent="0.75">
      <c r="B532" s="91">
        <v>44520</v>
      </c>
      <c r="C532" s="92">
        <v>4</v>
      </c>
      <c r="D532" s="92">
        <v>2</v>
      </c>
      <c r="E532" s="93">
        <v>192</v>
      </c>
    </row>
    <row r="533" spans="2:5" x14ac:dyDescent="0.75">
      <c r="B533" s="85">
        <v>44524</v>
      </c>
      <c r="C533" s="86">
        <v>3</v>
      </c>
      <c r="D533" s="86">
        <v>2</v>
      </c>
      <c r="E533" s="87">
        <v>292</v>
      </c>
    </row>
    <row r="534" spans="2:5" x14ac:dyDescent="0.75">
      <c r="B534" s="91">
        <v>44526</v>
      </c>
      <c r="C534" s="92">
        <v>3</v>
      </c>
      <c r="D534" s="92">
        <v>2</v>
      </c>
      <c r="E534" s="93">
        <v>106</v>
      </c>
    </row>
    <row r="535" spans="2:5" x14ac:dyDescent="0.75">
      <c r="B535" s="85">
        <v>44526</v>
      </c>
      <c r="C535" s="86">
        <v>3</v>
      </c>
      <c r="D535" s="86">
        <v>2</v>
      </c>
      <c r="E535" s="87">
        <v>2</v>
      </c>
    </row>
    <row r="536" spans="2:5" x14ac:dyDescent="0.75">
      <c r="B536" s="91">
        <v>44527</v>
      </c>
      <c r="C536" s="92">
        <v>1</v>
      </c>
      <c r="D536" s="92">
        <v>2</v>
      </c>
      <c r="E536" s="93">
        <v>83</v>
      </c>
    </row>
    <row r="537" spans="2:5" x14ac:dyDescent="0.75">
      <c r="B537" s="85">
        <v>44540</v>
      </c>
      <c r="C537" s="86">
        <v>1</v>
      </c>
      <c r="D537" s="86">
        <v>2</v>
      </c>
      <c r="E537" s="87">
        <v>200</v>
      </c>
    </row>
    <row r="538" spans="2:5" x14ac:dyDescent="0.75">
      <c r="B538" s="91">
        <v>44542</v>
      </c>
      <c r="C538" s="92">
        <v>4</v>
      </c>
      <c r="D538" s="92">
        <v>2</v>
      </c>
      <c r="E538" s="93">
        <v>6</v>
      </c>
    </row>
    <row r="539" spans="2:5" x14ac:dyDescent="0.75">
      <c r="B539" s="85">
        <v>44543</v>
      </c>
      <c r="C539" s="86">
        <v>1</v>
      </c>
      <c r="D539" s="86">
        <v>2</v>
      </c>
      <c r="E539" s="87">
        <v>14</v>
      </c>
    </row>
    <row r="540" spans="2:5" x14ac:dyDescent="0.75">
      <c r="B540" s="91">
        <v>44544</v>
      </c>
      <c r="C540" s="92">
        <v>4</v>
      </c>
      <c r="D540" s="92">
        <v>2</v>
      </c>
      <c r="E540" s="93">
        <v>99</v>
      </c>
    </row>
    <row r="541" spans="2:5" x14ac:dyDescent="0.75">
      <c r="B541" s="85">
        <v>44546</v>
      </c>
      <c r="C541" s="86">
        <v>3</v>
      </c>
      <c r="D541" s="86">
        <v>2</v>
      </c>
      <c r="E541" s="87">
        <v>101</v>
      </c>
    </row>
    <row r="542" spans="2:5" x14ac:dyDescent="0.75">
      <c r="B542" s="91">
        <v>44550</v>
      </c>
      <c r="C542" s="92">
        <v>1</v>
      </c>
      <c r="D542" s="92">
        <v>2</v>
      </c>
      <c r="E542" s="93">
        <v>3</v>
      </c>
    </row>
    <row r="543" spans="2:5" x14ac:dyDescent="0.75">
      <c r="B543" s="85">
        <v>44552</v>
      </c>
      <c r="C543" s="86">
        <v>4</v>
      </c>
      <c r="D543" s="86">
        <v>2</v>
      </c>
      <c r="E543" s="87">
        <v>279</v>
      </c>
    </row>
    <row r="544" spans="2:5" x14ac:dyDescent="0.75">
      <c r="B544" s="91">
        <v>44561</v>
      </c>
      <c r="C544" s="92">
        <v>1</v>
      </c>
      <c r="D544" s="92">
        <v>2</v>
      </c>
      <c r="E544" s="93">
        <v>4</v>
      </c>
    </row>
    <row r="545" spans="2:5" x14ac:dyDescent="0.75">
      <c r="B545" s="85">
        <v>44567</v>
      </c>
      <c r="C545" s="86">
        <v>1</v>
      </c>
      <c r="D545" s="86">
        <v>2</v>
      </c>
      <c r="E545" s="87">
        <v>187</v>
      </c>
    </row>
    <row r="546" spans="2:5" x14ac:dyDescent="0.75">
      <c r="B546" s="91">
        <v>44676</v>
      </c>
      <c r="C546" s="92">
        <v>4</v>
      </c>
      <c r="D546" s="92">
        <v>2</v>
      </c>
      <c r="E546" s="93">
        <v>146</v>
      </c>
    </row>
    <row r="547" spans="2:5" x14ac:dyDescent="0.75">
      <c r="B547" s="85">
        <v>44702</v>
      </c>
      <c r="C547" s="86">
        <v>1</v>
      </c>
      <c r="D547" s="86">
        <v>2</v>
      </c>
      <c r="E547" s="87">
        <v>97</v>
      </c>
    </row>
    <row r="548" spans="2:5" x14ac:dyDescent="0.75">
      <c r="B548" s="91">
        <v>44711</v>
      </c>
      <c r="C548" s="92">
        <v>3</v>
      </c>
      <c r="D548" s="92">
        <v>2</v>
      </c>
      <c r="E548" s="93">
        <v>64</v>
      </c>
    </row>
    <row r="549" spans="2:5" x14ac:dyDescent="0.75">
      <c r="B549" s="85">
        <v>44748</v>
      </c>
      <c r="C549" s="86">
        <v>1</v>
      </c>
      <c r="D549" s="86">
        <v>2</v>
      </c>
      <c r="E549" s="87">
        <v>58</v>
      </c>
    </row>
    <row r="550" spans="2:5" x14ac:dyDescent="0.75">
      <c r="B550" s="91">
        <v>44751</v>
      </c>
      <c r="C550" s="92">
        <v>1</v>
      </c>
      <c r="D550" s="92">
        <v>2</v>
      </c>
      <c r="E550" s="93">
        <v>101</v>
      </c>
    </row>
    <row r="551" spans="2:5" x14ac:dyDescent="0.75">
      <c r="B551" s="85">
        <v>44753</v>
      </c>
      <c r="C551" s="86">
        <v>3</v>
      </c>
      <c r="D551" s="86">
        <v>2</v>
      </c>
      <c r="E551" s="87">
        <v>5</v>
      </c>
    </row>
    <row r="552" spans="2:5" x14ac:dyDescent="0.75">
      <c r="B552" s="91">
        <v>44803</v>
      </c>
      <c r="C552" s="92">
        <v>3</v>
      </c>
      <c r="D552" s="92">
        <v>2</v>
      </c>
      <c r="E552" s="93">
        <v>65</v>
      </c>
    </row>
    <row r="553" spans="2:5" x14ac:dyDescent="0.75">
      <c r="B553" s="85">
        <v>44808</v>
      </c>
      <c r="C553" s="86">
        <v>4</v>
      </c>
      <c r="D553" s="86">
        <v>2</v>
      </c>
      <c r="E553" s="87">
        <v>74</v>
      </c>
    </row>
    <row r="554" spans="2:5" x14ac:dyDescent="0.75">
      <c r="B554" s="91">
        <v>44811</v>
      </c>
      <c r="C554" s="92">
        <v>1</v>
      </c>
      <c r="D554" s="92">
        <v>2</v>
      </c>
      <c r="E554" s="93">
        <v>247</v>
      </c>
    </row>
    <row r="555" spans="2:5" x14ac:dyDescent="0.75">
      <c r="B555" s="85">
        <v>44854</v>
      </c>
      <c r="C555" s="86">
        <v>3</v>
      </c>
      <c r="D555" s="86">
        <v>2</v>
      </c>
      <c r="E555" s="87">
        <v>104</v>
      </c>
    </row>
    <row r="556" spans="2:5" x14ac:dyDescent="0.75">
      <c r="B556" s="91">
        <v>44868</v>
      </c>
      <c r="C556" s="92">
        <v>4</v>
      </c>
      <c r="D556" s="92">
        <v>2</v>
      </c>
      <c r="E556" s="93">
        <v>127</v>
      </c>
    </row>
    <row r="557" spans="2:5" x14ac:dyDescent="0.75">
      <c r="B557" s="85">
        <v>44870</v>
      </c>
      <c r="C557" s="86">
        <v>1</v>
      </c>
      <c r="D557" s="86">
        <v>2</v>
      </c>
      <c r="E557" s="87">
        <v>1</v>
      </c>
    </row>
    <row r="558" spans="2:5" x14ac:dyDescent="0.75">
      <c r="B558" s="91">
        <v>44871</v>
      </c>
      <c r="C558" s="92">
        <v>1</v>
      </c>
      <c r="D558" s="92">
        <v>2</v>
      </c>
      <c r="E558" s="93">
        <v>6</v>
      </c>
    </row>
    <row r="559" spans="2:5" x14ac:dyDescent="0.75">
      <c r="B559" s="85">
        <v>44872</v>
      </c>
      <c r="C559" s="86">
        <v>3</v>
      </c>
      <c r="D559" s="86">
        <v>2</v>
      </c>
      <c r="E559" s="87">
        <v>252</v>
      </c>
    </row>
    <row r="560" spans="2:5" x14ac:dyDescent="0.75">
      <c r="B560" s="91">
        <v>44876</v>
      </c>
      <c r="C560" s="92">
        <v>1</v>
      </c>
      <c r="D560" s="92">
        <v>2</v>
      </c>
      <c r="E560" s="93">
        <v>280</v>
      </c>
    </row>
    <row r="561" spans="2:5" x14ac:dyDescent="0.75">
      <c r="B561" s="85">
        <v>44878</v>
      </c>
      <c r="C561" s="86">
        <v>4</v>
      </c>
      <c r="D561" s="86">
        <v>2</v>
      </c>
      <c r="E561" s="87">
        <v>2</v>
      </c>
    </row>
    <row r="562" spans="2:5" x14ac:dyDescent="0.75">
      <c r="B562" s="91">
        <v>44880</v>
      </c>
      <c r="C562" s="92">
        <v>1</v>
      </c>
      <c r="D562" s="92">
        <v>2</v>
      </c>
      <c r="E562" s="93">
        <v>277</v>
      </c>
    </row>
    <row r="563" spans="2:5" x14ac:dyDescent="0.75">
      <c r="B563" s="85">
        <v>44886</v>
      </c>
      <c r="C563" s="86">
        <v>4</v>
      </c>
      <c r="D563" s="86">
        <v>2</v>
      </c>
      <c r="E563" s="87">
        <v>106</v>
      </c>
    </row>
    <row r="564" spans="2:5" x14ac:dyDescent="0.75">
      <c r="B564" s="91">
        <v>44889</v>
      </c>
      <c r="C564" s="92">
        <v>1</v>
      </c>
      <c r="D564" s="92">
        <v>2</v>
      </c>
      <c r="E564" s="93">
        <v>4</v>
      </c>
    </row>
    <row r="565" spans="2:5" x14ac:dyDescent="0.75">
      <c r="B565" s="85">
        <v>44897</v>
      </c>
      <c r="C565" s="86">
        <v>1</v>
      </c>
      <c r="D565" s="86">
        <v>2</v>
      </c>
      <c r="E565" s="87">
        <v>134</v>
      </c>
    </row>
    <row r="566" spans="2:5" x14ac:dyDescent="0.75">
      <c r="B566" s="91">
        <v>44897</v>
      </c>
      <c r="C566" s="92">
        <v>3</v>
      </c>
      <c r="D566" s="92">
        <v>2</v>
      </c>
      <c r="E566" s="93">
        <v>198</v>
      </c>
    </row>
    <row r="567" spans="2:5" x14ac:dyDescent="0.75">
      <c r="B567" s="85">
        <v>44908</v>
      </c>
      <c r="C567" s="86">
        <v>4</v>
      </c>
      <c r="D567" s="86">
        <v>2</v>
      </c>
      <c r="E567" s="87">
        <v>230</v>
      </c>
    </row>
    <row r="568" spans="2:5" x14ac:dyDescent="0.75">
      <c r="B568" s="91">
        <v>44911</v>
      </c>
      <c r="C568" s="92">
        <v>1</v>
      </c>
      <c r="D568" s="92">
        <v>2</v>
      </c>
      <c r="E568" s="93">
        <v>4</v>
      </c>
    </row>
    <row r="569" spans="2:5" x14ac:dyDescent="0.75">
      <c r="B569" s="85">
        <v>44914</v>
      </c>
      <c r="C569" s="86">
        <v>3</v>
      </c>
      <c r="D569" s="86">
        <v>2</v>
      </c>
      <c r="E569" s="87">
        <v>2</v>
      </c>
    </row>
    <row r="570" spans="2:5" x14ac:dyDescent="0.75">
      <c r="B570" s="91">
        <v>44914</v>
      </c>
      <c r="C570" s="92">
        <v>4</v>
      </c>
      <c r="D570" s="92">
        <v>2</v>
      </c>
      <c r="E570" s="93">
        <v>57</v>
      </c>
    </row>
    <row r="571" spans="2:5" x14ac:dyDescent="0.75">
      <c r="B571" s="85">
        <v>44916</v>
      </c>
      <c r="C571" s="86">
        <v>1</v>
      </c>
      <c r="D571" s="86">
        <v>2</v>
      </c>
      <c r="E571" s="87">
        <v>63</v>
      </c>
    </row>
    <row r="572" spans="2:5" x14ac:dyDescent="0.75">
      <c r="B572" s="91">
        <v>44917</v>
      </c>
      <c r="C572" s="92">
        <v>1</v>
      </c>
      <c r="D572" s="92">
        <v>2</v>
      </c>
      <c r="E572" s="93">
        <v>72</v>
      </c>
    </row>
    <row r="573" spans="2:5" x14ac:dyDescent="0.75">
      <c r="B573" s="85">
        <v>44919</v>
      </c>
      <c r="C573" s="86">
        <v>1</v>
      </c>
      <c r="D573" s="86">
        <v>2</v>
      </c>
      <c r="E573" s="87">
        <v>3</v>
      </c>
    </row>
    <row r="574" spans="2:5" x14ac:dyDescent="0.75">
      <c r="B574" s="91">
        <v>44921</v>
      </c>
      <c r="C574" s="92">
        <v>3</v>
      </c>
      <c r="D574" s="92">
        <v>2</v>
      </c>
      <c r="E574" s="93">
        <v>98</v>
      </c>
    </row>
    <row r="575" spans="2:5" x14ac:dyDescent="0.75">
      <c r="B575" s="85">
        <v>44921</v>
      </c>
      <c r="C575" s="86">
        <v>4</v>
      </c>
      <c r="D575" s="86">
        <v>2</v>
      </c>
      <c r="E575" s="87">
        <v>91</v>
      </c>
    </row>
    <row r="576" spans="2:5" x14ac:dyDescent="0.75">
      <c r="B576" s="91">
        <v>44921</v>
      </c>
      <c r="C576" s="92">
        <v>1</v>
      </c>
      <c r="D576" s="92">
        <v>2</v>
      </c>
      <c r="E576" s="93">
        <v>21</v>
      </c>
    </row>
    <row r="577" spans="2:5" x14ac:dyDescent="0.75">
      <c r="B577" s="85">
        <v>44922</v>
      </c>
      <c r="C577" s="86">
        <v>4</v>
      </c>
      <c r="D577" s="86">
        <v>2</v>
      </c>
      <c r="E577" s="87">
        <v>61</v>
      </c>
    </row>
    <row r="578" spans="2:5" x14ac:dyDescent="0.75">
      <c r="B578" s="91">
        <v>44926</v>
      </c>
      <c r="C578" s="92">
        <v>3</v>
      </c>
      <c r="D578" s="92">
        <v>2</v>
      </c>
      <c r="E578" s="93">
        <v>2</v>
      </c>
    </row>
    <row r="579" spans="2:5" x14ac:dyDescent="0.75">
      <c r="B579" s="85">
        <v>44940</v>
      </c>
      <c r="C579" s="86">
        <v>3</v>
      </c>
      <c r="D579" s="86">
        <v>2</v>
      </c>
      <c r="E579" s="87">
        <v>107</v>
      </c>
    </row>
    <row r="580" spans="2:5" x14ac:dyDescent="0.75">
      <c r="B580" s="91">
        <v>44944</v>
      </c>
      <c r="C580" s="92">
        <v>4</v>
      </c>
      <c r="D580" s="92">
        <v>2</v>
      </c>
      <c r="E580" s="93">
        <v>101</v>
      </c>
    </row>
    <row r="581" spans="2:5" x14ac:dyDescent="0.75">
      <c r="B581" s="85">
        <v>44970</v>
      </c>
      <c r="C581" s="86">
        <v>3</v>
      </c>
      <c r="D581" s="86">
        <v>2</v>
      </c>
      <c r="E581" s="87">
        <v>125</v>
      </c>
    </row>
    <row r="582" spans="2:5" x14ac:dyDescent="0.75">
      <c r="B582" s="91">
        <v>44971</v>
      </c>
      <c r="C582" s="92">
        <v>3</v>
      </c>
      <c r="D582" s="92">
        <v>2</v>
      </c>
      <c r="E582" s="93">
        <v>89</v>
      </c>
    </row>
    <row r="583" spans="2:5" x14ac:dyDescent="0.75">
      <c r="B583" s="85">
        <v>44973</v>
      </c>
      <c r="C583" s="86">
        <v>4</v>
      </c>
      <c r="D583" s="86">
        <v>2</v>
      </c>
      <c r="E583" s="87">
        <v>68</v>
      </c>
    </row>
    <row r="584" spans="2:5" x14ac:dyDescent="0.75">
      <c r="B584" s="91">
        <v>44977</v>
      </c>
      <c r="C584" s="92">
        <v>4</v>
      </c>
      <c r="D584" s="92">
        <v>2</v>
      </c>
      <c r="E584" s="93">
        <v>264</v>
      </c>
    </row>
    <row r="585" spans="2:5" x14ac:dyDescent="0.75">
      <c r="B585" s="85">
        <v>44994</v>
      </c>
      <c r="C585" s="86">
        <v>1</v>
      </c>
      <c r="D585" s="86">
        <v>2</v>
      </c>
      <c r="E585" s="87">
        <v>69</v>
      </c>
    </row>
    <row r="586" spans="2:5" x14ac:dyDescent="0.75">
      <c r="B586" s="91">
        <v>45038</v>
      </c>
      <c r="C586" s="92">
        <v>4</v>
      </c>
      <c r="D586" s="92">
        <v>2</v>
      </c>
      <c r="E586" s="93">
        <v>282</v>
      </c>
    </row>
    <row r="587" spans="2:5" x14ac:dyDescent="0.75">
      <c r="B587" s="85">
        <v>45074</v>
      </c>
      <c r="C587" s="86">
        <v>1</v>
      </c>
      <c r="D587" s="86">
        <v>2</v>
      </c>
      <c r="E587" s="87">
        <v>123</v>
      </c>
    </row>
    <row r="588" spans="2:5" x14ac:dyDescent="0.75">
      <c r="B588" s="91">
        <v>45132</v>
      </c>
      <c r="C588" s="92">
        <v>3</v>
      </c>
      <c r="D588" s="92">
        <v>2</v>
      </c>
      <c r="E588" s="93">
        <v>144</v>
      </c>
    </row>
    <row r="589" spans="2:5" x14ac:dyDescent="0.75">
      <c r="B589" s="85">
        <v>45153</v>
      </c>
      <c r="C589" s="86">
        <v>1</v>
      </c>
      <c r="D589" s="86">
        <v>2</v>
      </c>
      <c r="E589" s="87">
        <v>6</v>
      </c>
    </row>
    <row r="590" spans="2:5" x14ac:dyDescent="0.75">
      <c r="B590" s="91">
        <v>45160</v>
      </c>
      <c r="C590" s="92">
        <v>3</v>
      </c>
      <c r="D590" s="92">
        <v>2</v>
      </c>
      <c r="E590" s="93">
        <v>212</v>
      </c>
    </row>
    <row r="591" spans="2:5" x14ac:dyDescent="0.75">
      <c r="B591" s="85">
        <v>45163</v>
      </c>
      <c r="C591" s="86">
        <v>3</v>
      </c>
      <c r="D591" s="86">
        <v>2</v>
      </c>
      <c r="E591" s="87">
        <v>3</v>
      </c>
    </row>
    <row r="592" spans="2:5" x14ac:dyDescent="0.75">
      <c r="B592" s="91">
        <v>45181</v>
      </c>
      <c r="C592" s="92">
        <v>4</v>
      </c>
      <c r="D592" s="92">
        <v>2</v>
      </c>
      <c r="E592" s="93">
        <v>292</v>
      </c>
    </row>
    <row r="593" spans="2:5" x14ac:dyDescent="0.75">
      <c r="B593" s="85">
        <v>45184</v>
      </c>
      <c r="C593" s="86">
        <v>4</v>
      </c>
      <c r="D593" s="86">
        <v>2</v>
      </c>
      <c r="E593" s="87">
        <v>43</v>
      </c>
    </row>
    <row r="594" spans="2:5" x14ac:dyDescent="0.75">
      <c r="B594" s="91">
        <v>45205</v>
      </c>
      <c r="C594" s="92">
        <v>1</v>
      </c>
      <c r="D594" s="92">
        <v>2</v>
      </c>
      <c r="E594" s="93">
        <v>209</v>
      </c>
    </row>
    <row r="595" spans="2:5" x14ac:dyDescent="0.75">
      <c r="B595" s="85">
        <v>45221</v>
      </c>
      <c r="C595" s="86">
        <v>1</v>
      </c>
      <c r="D595" s="86">
        <v>2</v>
      </c>
      <c r="E595" s="87">
        <v>4</v>
      </c>
    </row>
    <row r="596" spans="2:5" x14ac:dyDescent="0.75">
      <c r="B596" s="91">
        <v>45223</v>
      </c>
      <c r="C596" s="92">
        <v>4</v>
      </c>
      <c r="D596" s="92">
        <v>2</v>
      </c>
      <c r="E596" s="93">
        <v>62</v>
      </c>
    </row>
    <row r="597" spans="2:5" x14ac:dyDescent="0.75">
      <c r="B597" s="85">
        <v>45229</v>
      </c>
      <c r="C597" s="86">
        <v>3</v>
      </c>
      <c r="D597" s="86">
        <v>2</v>
      </c>
      <c r="E597" s="87">
        <v>54</v>
      </c>
    </row>
    <row r="598" spans="2:5" x14ac:dyDescent="0.75">
      <c r="B598" s="91">
        <v>45230</v>
      </c>
      <c r="C598" s="92">
        <v>3</v>
      </c>
      <c r="D598" s="92">
        <v>2</v>
      </c>
      <c r="E598" s="93">
        <v>74</v>
      </c>
    </row>
    <row r="599" spans="2:5" x14ac:dyDescent="0.75">
      <c r="B599" s="85">
        <v>45233</v>
      </c>
      <c r="C599" s="86">
        <v>1</v>
      </c>
      <c r="D599" s="86">
        <v>2</v>
      </c>
      <c r="E599" s="87">
        <v>74</v>
      </c>
    </row>
    <row r="600" spans="2:5" x14ac:dyDescent="0.75">
      <c r="B600" s="91">
        <v>45238</v>
      </c>
      <c r="C600" s="92">
        <v>1</v>
      </c>
      <c r="D600" s="92">
        <v>2</v>
      </c>
      <c r="E600" s="93">
        <v>73</v>
      </c>
    </row>
    <row r="601" spans="2:5" x14ac:dyDescent="0.75">
      <c r="B601" s="85">
        <v>45241</v>
      </c>
      <c r="C601" s="86">
        <v>1</v>
      </c>
      <c r="D601" s="86">
        <v>2</v>
      </c>
      <c r="E601" s="87">
        <v>120</v>
      </c>
    </row>
    <row r="602" spans="2:5" x14ac:dyDescent="0.75">
      <c r="B602" s="91">
        <v>45243</v>
      </c>
      <c r="C602" s="92">
        <v>1</v>
      </c>
      <c r="D602" s="92">
        <v>2</v>
      </c>
      <c r="E602" s="93">
        <v>81</v>
      </c>
    </row>
    <row r="603" spans="2:5" x14ac:dyDescent="0.75">
      <c r="B603" s="85">
        <v>45244</v>
      </c>
      <c r="C603" s="86">
        <v>4</v>
      </c>
      <c r="D603" s="86">
        <v>2</v>
      </c>
      <c r="E603" s="87">
        <v>32</v>
      </c>
    </row>
    <row r="604" spans="2:5" x14ac:dyDescent="0.75">
      <c r="B604" s="91">
        <v>45247</v>
      </c>
      <c r="C604" s="92">
        <v>4</v>
      </c>
      <c r="D604" s="92">
        <v>2</v>
      </c>
      <c r="E604" s="93">
        <v>84</v>
      </c>
    </row>
    <row r="605" spans="2:5" x14ac:dyDescent="0.75">
      <c r="B605" s="85">
        <v>45253</v>
      </c>
      <c r="C605" s="86">
        <v>1</v>
      </c>
      <c r="D605" s="86">
        <v>2</v>
      </c>
      <c r="E605" s="87">
        <v>6</v>
      </c>
    </row>
    <row r="606" spans="2:5" x14ac:dyDescent="0.75">
      <c r="B606" s="91">
        <v>45255</v>
      </c>
      <c r="C606" s="92">
        <v>3</v>
      </c>
      <c r="D606" s="92">
        <v>2</v>
      </c>
      <c r="E606" s="93">
        <v>48</v>
      </c>
    </row>
    <row r="607" spans="2:5" x14ac:dyDescent="0.75">
      <c r="B607" s="85">
        <v>45270</v>
      </c>
      <c r="C607" s="86">
        <v>4</v>
      </c>
      <c r="D607" s="86">
        <v>2</v>
      </c>
      <c r="E607" s="87">
        <v>3</v>
      </c>
    </row>
    <row r="608" spans="2:5" x14ac:dyDescent="0.75">
      <c r="B608" s="91">
        <v>45274</v>
      </c>
      <c r="C608" s="92">
        <v>1</v>
      </c>
      <c r="D608" s="92">
        <v>2</v>
      </c>
      <c r="E608" s="93">
        <v>101</v>
      </c>
    </row>
    <row r="609" spans="2:5" x14ac:dyDescent="0.75">
      <c r="B609" s="85">
        <v>45277</v>
      </c>
      <c r="C609" s="86">
        <v>3</v>
      </c>
      <c r="D609" s="86">
        <v>2</v>
      </c>
      <c r="E609" s="87">
        <v>101</v>
      </c>
    </row>
    <row r="610" spans="2:5" x14ac:dyDescent="0.75">
      <c r="B610" s="96">
        <v>45285</v>
      </c>
      <c r="C610" s="97">
        <v>1</v>
      </c>
      <c r="D610" s="97">
        <v>2</v>
      </c>
      <c r="E610" s="98">
        <v>56</v>
      </c>
    </row>
  </sheetData>
  <mergeCells count="1">
    <mergeCell ref="B2:M2"/>
  </mergeCells>
  <printOptions horizontalCentered="1"/>
  <pageMargins left="0.3" right="0.3" top="0.3" bottom="0.6" header="0.3" footer="0.3"/>
  <pageSetup scale="95" orientation="landscape" r:id="rId1"/>
  <headerFooter>
    <oddFooter>&amp;L&amp;A, &amp;F&amp;CPage &amp;P of &amp;N&amp;RBI 348 Highline Class</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08E26-9EEE-4E44-BF4E-B1D310F53683}">
  <sheetPr>
    <tabColor rgb="FFFFFF00"/>
  </sheetPr>
  <dimension ref="B1:M106"/>
  <sheetViews>
    <sheetView showGridLines="0" zoomScaleNormal="100" workbookViewId="0"/>
  </sheetViews>
  <sheetFormatPr defaultRowHeight="14.75" x14ac:dyDescent="0.75"/>
  <cols>
    <col min="1" max="1" width="1.6328125" customWidth="1"/>
    <col min="8" max="8" width="12.36328125" bestFit="1" customWidth="1"/>
    <col min="13" max="13" width="1.953125" customWidth="1"/>
  </cols>
  <sheetData>
    <row r="1" spans="2:2" ht="7.5" customHeight="1" x14ac:dyDescent="0.75"/>
    <row r="2" spans="2:2" ht="19" customHeight="1" x14ac:dyDescent="0.75"/>
    <row r="3" spans="2:2" ht="19" customHeight="1" x14ac:dyDescent="0.75"/>
    <row r="4" spans="2:2" ht="19" customHeight="1" x14ac:dyDescent="0.75"/>
    <row r="5" spans="2:2" ht="19" customHeight="1" x14ac:dyDescent="0.75"/>
    <row r="6" spans="2:2" ht="19" customHeight="1" x14ac:dyDescent="0.75"/>
    <row r="7" spans="2:2" ht="19" customHeight="1" x14ac:dyDescent="0.75"/>
    <row r="8" spans="2:2" ht="19" customHeight="1" x14ac:dyDescent="0.75"/>
    <row r="9" spans="2:2" ht="19" customHeight="1" x14ac:dyDescent="0.75"/>
    <row r="10" spans="2:2" ht="19" customHeight="1" x14ac:dyDescent="0.75"/>
    <row r="11" spans="2:2" x14ac:dyDescent="0.75">
      <c r="B11" s="24" t="s">
        <v>133</v>
      </c>
    </row>
    <row r="12" spans="2:2" ht="7.5" customHeight="1" x14ac:dyDescent="0.75">
      <c r="B12" s="24"/>
    </row>
    <row r="21" spans="2:13" ht="7" customHeight="1" x14ac:dyDescent="0.75"/>
    <row r="22" spans="2:13" x14ac:dyDescent="0.75">
      <c r="B22" s="24" t="s">
        <v>134</v>
      </c>
    </row>
    <row r="23" spans="2:13" ht="7" customHeight="1" x14ac:dyDescent="0.75"/>
    <row r="24" spans="2:13" x14ac:dyDescent="0.75">
      <c r="B24" s="99" t="s">
        <v>135</v>
      </c>
      <c r="C24" s="100"/>
      <c r="D24" s="100"/>
      <c r="E24" s="100"/>
      <c r="F24" s="100"/>
      <c r="G24" s="100"/>
      <c r="H24" s="100"/>
      <c r="I24" s="100"/>
      <c r="J24" s="100"/>
      <c r="K24" s="100"/>
      <c r="L24" s="100"/>
      <c r="M24" s="101"/>
    </row>
    <row r="25" spans="2:13" x14ac:dyDescent="0.75">
      <c r="B25" s="102" t="s">
        <v>136</v>
      </c>
      <c r="M25" s="103"/>
    </row>
    <row r="26" spans="2:13" x14ac:dyDescent="0.75">
      <c r="B26" s="104" t="s">
        <v>137</v>
      </c>
      <c r="C26" s="105"/>
      <c r="D26" s="105"/>
      <c r="E26" s="105"/>
      <c r="F26" s="105"/>
      <c r="G26" s="105"/>
      <c r="H26" s="105"/>
      <c r="I26" s="105"/>
      <c r="J26" s="105"/>
      <c r="K26" s="105"/>
      <c r="L26" s="105"/>
      <c r="M26" s="106"/>
    </row>
    <row r="28" spans="2:13" x14ac:dyDescent="0.75">
      <c r="B28" s="99" t="s">
        <v>138</v>
      </c>
      <c r="C28" s="100"/>
      <c r="D28" s="100"/>
      <c r="E28" s="100"/>
      <c r="F28" s="100"/>
      <c r="G28" s="100"/>
      <c r="H28" s="100"/>
      <c r="I28" s="100"/>
      <c r="J28" s="100"/>
      <c r="K28" s="100"/>
      <c r="L28" s="100"/>
      <c r="M28" s="101"/>
    </row>
    <row r="29" spans="2:13" x14ac:dyDescent="0.75">
      <c r="B29" s="102" t="s">
        <v>139</v>
      </c>
      <c r="M29" s="103"/>
    </row>
    <row r="30" spans="2:13" x14ac:dyDescent="0.75">
      <c r="B30" s="104" t="s">
        <v>137</v>
      </c>
      <c r="C30" s="105"/>
      <c r="D30" s="105"/>
      <c r="E30" s="105"/>
      <c r="F30" s="105"/>
      <c r="G30" s="105"/>
      <c r="H30" s="105"/>
      <c r="I30" s="105"/>
      <c r="J30" s="105"/>
      <c r="K30" s="105"/>
      <c r="L30" s="105"/>
      <c r="M30" s="106"/>
    </row>
    <row r="32" spans="2:13" x14ac:dyDescent="0.75">
      <c r="B32" s="99" t="s">
        <v>140</v>
      </c>
      <c r="C32" s="100"/>
      <c r="D32" s="100"/>
      <c r="E32" s="100"/>
      <c r="F32" s="100"/>
      <c r="G32" s="100"/>
      <c r="H32" s="100"/>
      <c r="I32" s="100"/>
      <c r="J32" s="100"/>
      <c r="K32" s="100"/>
      <c r="L32" s="101"/>
    </row>
    <row r="33" spans="2:12" x14ac:dyDescent="0.75">
      <c r="B33" s="107" t="s">
        <v>141</v>
      </c>
      <c r="L33" s="103"/>
    </row>
    <row r="34" spans="2:12" x14ac:dyDescent="0.75">
      <c r="B34" s="102" t="s">
        <v>142</v>
      </c>
      <c r="L34" s="103"/>
    </row>
    <row r="35" spans="2:12" x14ac:dyDescent="0.75">
      <c r="B35" s="108" t="s">
        <v>143</v>
      </c>
      <c r="L35" s="103"/>
    </row>
    <row r="36" spans="2:12" x14ac:dyDescent="0.75">
      <c r="B36" s="102" t="s">
        <v>144</v>
      </c>
      <c r="L36" s="103"/>
    </row>
    <row r="37" spans="2:12" x14ac:dyDescent="0.75">
      <c r="B37" s="102" t="s">
        <v>137</v>
      </c>
      <c r="L37" s="103"/>
    </row>
    <row r="38" spans="2:12" x14ac:dyDescent="0.75">
      <c r="B38" s="102"/>
      <c r="L38" s="103"/>
    </row>
    <row r="39" spans="2:12" x14ac:dyDescent="0.75">
      <c r="B39" s="102"/>
      <c r="L39" s="103"/>
    </row>
    <row r="40" spans="2:12" x14ac:dyDescent="0.75">
      <c r="B40" s="102"/>
      <c r="L40" s="103"/>
    </row>
    <row r="41" spans="2:12" x14ac:dyDescent="0.75">
      <c r="B41" s="102"/>
      <c r="L41" s="103"/>
    </row>
    <row r="42" spans="2:12" x14ac:dyDescent="0.75">
      <c r="B42" s="104"/>
      <c r="C42" s="105"/>
      <c r="D42" s="105"/>
      <c r="E42" s="105"/>
      <c r="F42" s="105"/>
      <c r="G42" s="105"/>
      <c r="H42" s="105"/>
      <c r="I42" s="105"/>
      <c r="J42" s="105"/>
      <c r="K42" s="105"/>
      <c r="L42" s="106"/>
    </row>
    <row r="44" spans="2:12" x14ac:dyDescent="0.75">
      <c r="B44" s="99" t="s">
        <v>145</v>
      </c>
      <c r="C44" s="100"/>
      <c r="D44" s="100"/>
      <c r="E44" s="100"/>
      <c r="F44" s="100"/>
      <c r="G44" s="100"/>
      <c r="H44" s="100"/>
      <c r="I44" s="100"/>
      <c r="J44" s="100"/>
      <c r="K44" s="100"/>
      <c r="L44" s="101"/>
    </row>
    <row r="45" spans="2:12" x14ac:dyDescent="0.75">
      <c r="B45" s="107" t="s">
        <v>146</v>
      </c>
      <c r="L45" s="103"/>
    </row>
    <row r="46" spans="2:12" x14ac:dyDescent="0.75">
      <c r="B46" s="102" t="s">
        <v>147</v>
      </c>
      <c r="L46" s="103"/>
    </row>
    <row r="47" spans="2:12" x14ac:dyDescent="0.75">
      <c r="B47" s="102" t="s">
        <v>148</v>
      </c>
      <c r="L47" s="103"/>
    </row>
    <row r="48" spans="2:12" x14ac:dyDescent="0.75">
      <c r="B48" s="102" t="s">
        <v>149</v>
      </c>
      <c r="L48" s="103"/>
    </row>
    <row r="49" spans="2:12" x14ac:dyDescent="0.75">
      <c r="B49" s="102" t="s">
        <v>150</v>
      </c>
      <c r="L49" s="103"/>
    </row>
    <row r="50" spans="2:12" x14ac:dyDescent="0.75">
      <c r="B50" s="102" t="s">
        <v>151</v>
      </c>
      <c r="L50" s="103"/>
    </row>
    <row r="51" spans="2:12" x14ac:dyDescent="0.75">
      <c r="B51" s="102" t="s">
        <v>152</v>
      </c>
      <c r="L51" s="103"/>
    </row>
    <row r="52" spans="2:12" x14ac:dyDescent="0.75">
      <c r="B52" s="102"/>
      <c r="L52" s="103"/>
    </row>
    <row r="53" spans="2:12" x14ac:dyDescent="0.75">
      <c r="B53" s="104"/>
      <c r="C53" s="105"/>
      <c r="D53" s="105"/>
      <c r="E53" s="105"/>
      <c r="F53" s="105"/>
      <c r="G53" s="105"/>
      <c r="H53" s="105"/>
      <c r="I53" s="105"/>
      <c r="J53" s="105"/>
      <c r="K53" s="105"/>
      <c r="L53" s="106"/>
    </row>
    <row r="55" spans="2:12" x14ac:dyDescent="0.75">
      <c r="B55" s="109" t="s">
        <v>153</v>
      </c>
      <c r="C55" s="100"/>
      <c r="D55" s="100"/>
      <c r="E55" s="100"/>
      <c r="F55" s="100"/>
      <c r="G55" s="100"/>
      <c r="H55" s="100"/>
      <c r="I55" s="100"/>
      <c r="J55" s="100"/>
      <c r="K55" s="100"/>
      <c r="L55" s="101"/>
    </row>
    <row r="56" spans="2:12" x14ac:dyDescent="0.75">
      <c r="B56" s="107" t="s">
        <v>154</v>
      </c>
      <c r="L56" s="103"/>
    </row>
    <row r="57" spans="2:12" x14ac:dyDescent="0.75">
      <c r="B57" s="107" t="s">
        <v>146</v>
      </c>
      <c r="L57" s="103"/>
    </row>
    <row r="58" spans="2:12" x14ac:dyDescent="0.75">
      <c r="B58" s="102" t="s">
        <v>155</v>
      </c>
      <c r="L58" s="103"/>
    </row>
    <row r="59" spans="2:12" x14ac:dyDescent="0.75">
      <c r="B59" s="110" t="s">
        <v>156</v>
      </c>
      <c r="L59" s="103"/>
    </row>
    <row r="60" spans="2:12" x14ac:dyDescent="0.75">
      <c r="B60" s="102" t="s">
        <v>152</v>
      </c>
      <c r="L60" s="103"/>
    </row>
    <row r="61" spans="2:12" x14ac:dyDescent="0.75">
      <c r="B61" s="107" t="s">
        <v>157</v>
      </c>
      <c r="L61" s="103"/>
    </row>
    <row r="62" spans="2:12" x14ac:dyDescent="0.75">
      <c r="B62" s="107" t="s">
        <v>141</v>
      </c>
      <c r="L62" s="103"/>
    </row>
    <row r="63" spans="2:12" x14ac:dyDescent="0.75">
      <c r="B63" s="102" t="s">
        <v>158</v>
      </c>
      <c r="H63" s="111"/>
      <c r="L63" s="103"/>
    </row>
    <row r="64" spans="2:12" x14ac:dyDescent="0.75">
      <c r="B64" s="102" t="s">
        <v>159</v>
      </c>
      <c r="L64" s="103"/>
    </row>
    <row r="65" spans="2:12" x14ac:dyDescent="0.75">
      <c r="B65" s="112" t="s">
        <v>160</v>
      </c>
      <c r="L65" s="103"/>
    </row>
    <row r="66" spans="2:12" x14ac:dyDescent="0.75">
      <c r="B66" s="102"/>
      <c r="L66" s="103"/>
    </row>
    <row r="67" spans="2:12" x14ac:dyDescent="0.75">
      <c r="B67" s="102"/>
      <c r="L67" s="103"/>
    </row>
    <row r="68" spans="2:12" x14ac:dyDescent="0.75">
      <c r="B68" s="102"/>
      <c r="L68" s="103"/>
    </row>
    <row r="69" spans="2:12" x14ac:dyDescent="0.75">
      <c r="B69" s="104"/>
      <c r="C69" s="105"/>
      <c r="D69" s="105"/>
      <c r="E69" s="105"/>
      <c r="F69" s="105"/>
      <c r="G69" s="105"/>
      <c r="H69" s="105"/>
      <c r="I69" s="105"/>
      <c r="J69" s="105"/>
      <c r="K69" s="105"/>
      <c r="L69" s="106"/>
    </row>
    <row r="70" spans="2:12" ht="4.9000000000000004" customHeight="1" x14ac:dyDescent="0.75"/>
    <row r="71" spans="2:12" x14ac:dyDescent="0.75">
      <c r="B71" s="99" t="s">
        <v>161</v>
      </c>
      <c r="C71" s="113"/>
      <c r="D71" s="113"/>
      <c r="E71" s="113"/>
      <c r="F71" s="113" t="s">
        <v>162</v>
      </c>
      <c r="G71" s="113"/>
      <c r="H71" s="100"/>
      <c r="I71" s="100"/>
      <c r="J71" s="100"/>
      <c r="K71" s="100"/>
      <c r="L71" s="101"/>
    </row>
    <row r="72" spans="2:12" x14ac:dyDescent="0.75">
      <c r="B72" s="102"/>
      <c r="L72" s="103"/>
    </row>
    <row r="73" spans="2:12" x14ac:dyDescent="0.75">
      <c r="B73" s="102"/>
      <c r="L73" s="103"/>
    </row>
    <row r="74" spans="2:12" x14ac:dyDescent="0.75">
      <c r="B74" s="102"/>
      <c r="L74" s="103"/>
    </row>
    <row r="75" spans="2:12" x14ac:dyDescent="0.75">
      <c r="B75" s="102"/>
      <c r="L75" s="103"/>
    </row>
    <row r="76" spans="2:12" x14ac:dyDescent="0.75">
      <c r="B76" s="102"/>
      <c r="L76" s="103"/>
    </row>
    <row r="77" spans="2:12" x14ac:dyDescent="0.75">
      <c r="B77" s="102"/>
      <c r="L77" s="103"/>
    </row>
    <row r="78" spans="2:12" x14ac:dyDescent="0.75">
      <c r="B78" s="102"/>
      <c r="L78" s="103"/>
    </row>
    <row r="79" spans="2:12" x14ac:dyDescent="0.75">
      <c r="B79" s="102"/>
      <c r="L79" s="103"/>
    </row>
    <row r="80" spans="2:12" x14ac:dyDescent="0.75">
      <c r="B80" s="102"/>
      <c r="L80" s="103"/>
    </row>
    <row r="81" spans="2:12" x14ac:dyDescent="0.75">
      <c r="B81" s="102" t="s">
        <v>163</v>
      </c>
      <c r="L81" s="103"/>
    </row>
    <row r="82" spans="2:12" x14ac:dyDescent="0.75">
      <c r="B82" s="102" t="s">
        <v>164</v>
      </c>
      <c r="L82" s="103"/>
    </row>
    <row r="83" spans="2:12" x14ac:dyDescent="0.75">
      <c r="B83" s="102" t="s">
        <v>165</v>
      </c>
      <c r="L83" s="103"/>
    </row>
    <row r="84" spans="2:12" x14ac:dyDescent="0.75">
      <c r="B84" s="102"/>
      <c r="L84" s="103"/>
    </row>
    <row r="85" spans="2:12" x14ac:dyDescent="0.75">
      <c r="B85" s="102"/>
      <c r="L85" s="103"/>
    </row>
    <row r="86" spans="2:12" x14ac:dyDescent="0.75">
      <c r="B86" s="102"/>
      <c r="L86" s="103"/>
    </row>
    <row r="87" spans="2:12" x14ac:dyDescent="0.75">
      <c r="B87" s="102"/>
      <c r="L87" s="103"/>
    </row>
    <row r="88" spans="2:12" x14ac:dyDescent="0.75">
      <c r="B88" s="102"/>
      <c r="L88" s="103"/>
    </row>
    <row r="89" spans="2:12" x14ac:dyDescent="0.75">
      <c r="B89" s="102"/>
      <c r="L89" s="103"/>
    </row>
    <row r="90" spans="2:12" x14ac:dyDescent="0.75">
      <c r="B90" s="104"/>
      <c r="C90" s="105"/>
      <c r="D90" s="105"/>
      <c r="E90" s="105"/>
      <c r="F90" s="105"/>
      <c r="G90" s="105"/>
      <c r="H90" s="105"/>
      <c r="I90" s="105"/>
      <c r="J90" s="105"/>
      <c r="K90" s="105"/>
      <c r="L90" s="106"/>
    </row>
    <row r="91" spans="2:12" ht="5.5" customHeight="1" x14ac:dyDescent="0.75"/>
    <row r="92" spans="2:12" x14ac:dyDescent="0.75">
      <c r="B92" s="99" t="s">
        <v>166</v>
      </c>
      <c r="C92" s="100"/>
      <c r="D92" s="100"/>
      <c r="E92" s="100"/>
      <c r="F92" s="113" t="s">
        <v>162</v>
      </c>
      <c r="G92" s="100"/>
      <c r="H92" s="100"/>
      <c r="I92" s="100"/>
      <c r="J92" s="100"/>
      <c r="K92" s="100"/>
      <c r="L92" s="101"/>
    </row>
    <row r="93" spans="2:12" x14ac:dyDescent="0.75">
      <c r="B93" s="102"/>
      <c r="L93" s="103"/>
    </row>
    <row r="94" spans="2:12" x14ac:dyDescent="0.75">
      <c r="B94" s="102"/>
      <c r="L94" s="103"/>
    </row>
    <row r="95" spans="2:12" x14ac:dyDescent="0.75">
      <c r="B95" s="102"/>
      <c r="L95" s="103"/>
    </row>
    <row r="96" spans="2:12" x14ac:dyDescent="0.75">
      <c r="B96" s="102"/>
      <c r="L96" s="103"/>
    </row>
    <row r="97" spans="2:12" x14ac:dyDescent="0.75">
      <c r="B97" s="102"/>
      <c r="L97" s="103"/>
    </row>
    <row r="98" spans="2:12" x14ac:dyDescent="0.75">
      <c r="B98" s="102"/>
      <c r="L98" s="103"/>
    </row>
    <row r="99" spans="2:12" x14ac:dyDescent="0.75">
      <c r="B99" s="102"/>
      <c r="L99" s="103"/>
    </row>
    <row r="100" spans="2:12" x14ac:dyDescent="0.75">
      <c r="B100" s="107" t="s">
        <v>167</v>
      </c>
      <c r="L100" s="103"/>
    </row>
    <row r="101" spans="2:12" x14ac:dyDescent="0.75">
      <c r="B101" s="102" t="s">
        <v>168</v>
      </c>
      <c r="L101" s="103"/>
    </row>
    <row r="102" spans="2:12" x14ac:dyDescent="0.75">
      <c r="B102" s="102" t="s">
        <v>169</v>
      </c>
      <c r="L102" s="103"/>
    </row>
    <row r="103" spans="2:12" x14ac:dyDescent="0.75">
      <c r="B103" s="102"/>
      <c r="L103" s="103"/>
    </row>
    <row r="104" spans="2:12" x14ac:dyDescent="0.75">
      <c r="B104" s="102"/>
      <c r="L104" s="103"/>
    </row>
    <row r="105" spans="2:12" x14ac:dyDescent="0.75">
      <c r="B105" s="102"/>
      <c r="L105" s="103"/>
    </row>
    <row r="106" spans="2:12" x14ac:dyDescent="0.75">
      <c r="B106" s="104"/>
      <c r="C106" s="105"/>
      <c r="D106" s="105"/>
      <c r="E106" s="105"/>
      <c r="F106" s="105"/>
      <c r="G106" s="105"/>
      <c r="H106" s="105"/>
      <c r="I106" s="105"/>
      <c r="J106" s="105"/>
      <c r="K106" s="105"/>
      <c r="L106" s="106"/>
    </row>
  </sheetData>
  <printOptions horizontalCentered="1"/>
  <pageMargins left="0.3" right="0.3" top="0.3" bottom="0.6" header="0.3" footer="0.3"/>
  <pageSetup scale="94" orientation="landscape" r:id="rId1"/>
  <headerFooter>
    <oddFooter>&amp;L&amp;A, &amp;F&amp;CPage &amp;P of &amp;N&amp;RBI 348 Highline Class</oddFooter>
  </headerFooter>
  <rowBreaks count="2" manualBreakCount="2">
    <brk id="31" max="16383" man="1"/>
    <brk id="69" max="16383" man="1"/>
  </rowBreaks>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6A37A-489D-4940-B39F-196C529F7D92}">
  <sheetPr>
    <tabColor rgb="FFFFFF00"/>
  </sheetPr>
  <dimension ref="A1"/>
  <sheetViews>
    <sheetView showGridLines="0" zoomScale="70" zoomScaleNormal="70" workbookViewId="0"/>
  </sheetViews>
  <sheetFormatPr defaultRowHeight="14.75" x14ac:dyDescent="0.75"/>
  <cols>
    <col min="12" max="12" width="6.58984375" customWidth="1"/>
  </cols>
  <sheetData/>
  <printOptions horizontalCentered="1"/>
  <pageMargins left="0.4" right="0.4" top="0.4" bottom="0.5" header="0.3" footer="0.3"/>
  <pageSetup orientation="portrait" r:id="rId1"/>
  <headerFooter>
    <oddFooter>&amp;L&amp;A - &amp;F&amp;CPage &amp;P of &amp;N&amp;RBI 348 Highline Class</oddFooter>
  </headerFooter>
  <drawing r:id="rId2"/>
  <legacyDrawing r:id="rId3"/>
  <oleObjects>
    <mc:AlternateContent xmlns:mc="http://schemas.openxmlformats.org/markup-compatibility/2006">
      <mc:Choice Requires="x14">
        <oleObject progId="Word.Document.12" shapeId="13313" r:id="rId4">
          <objectPr defaultSize="0" autoPict="0" r:id="rId5">
            <anchor moveWithCells="1">
              <from>
                <xdr:col>0</xdr:col>
                <xdr:colOff>76200</xdr:colOff>
                <xdr:row>0</xdr:row>
                <xdr:rowOff>76200</xdr:rowOff>
              </from>
              <to>
                <xdr:col>9</xdr:col>
                <xdr:colOff>381000</xdr:colOff>
                <xdr:row>34</xdr:row>
                <xdr:rowOff>92075</xdr:rowOff>
              </to>
            </anchor>
          </objectPr>
        </oleObject>
      </mc:Choice>
      <mc:Fallback>
        <oleObject progId="Word.Document.12" shapeId="13313" r:id="rId4"/>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992CCF-3883-4E48-BE92-5A59C08DA03E}">
  <sheetPr>
    <tabColor rgb="FFFFFF00"/>
  </sheetPr>
  <dimension ref="B2:Y149"/>
  <sheetViews>
    <sheetView showGridLines="0" zoomScale="70" zoomScaleNormal="70" workbookViewId="0"/>
  </sheetViews>
  <sheetFormatPr defaultRowHeight="14.75" x14ac:dyDescent="0.75"/>
  <cols>
    <col min="1" max="1" width="3.40625" customWidth="1"/>
    <col min="2" max="2" width="17.5" bestFit="1" customWidth="1"/>
    <col min="3" max="3" width="14.76953125" customWidth="1"/>
    <col min="4" max="4" width="15.36328125" customWidth="1"/>
    <col min="5" max="5" width="14.453125" customWidth="1"/>
    <col min="6" max="6" width="8.953125" bestFit="1" customWidth="1"/>
    <col min="7" max="7" width="14.6328125" customWidth="1"/>
    <col min="9" max="9" width="6.54296875" customWidth="1"/>
    <col min="10" max="10" width="11.36328125" customWidth="1"/>
  </cols>
  <sheetData>
    <row r="2" spans="2:11" x14ac:dyDescent="0.75">
      <c r="B2" s="99" t="s">
        <v>170</v>
      </c>
      <c r="C2" s="100"/>
      <c r="D2" s="100"/>
      <c r="E2" s="100"/>
      <c r="F2" s="100"/>
      <c r="G2" s="100"/>
      <c r="H2" s="100"/>
      <c r="I2" s="100"/>
      <c r="J2" s="100"/>
      <c r="K2" s="101"/>
    </row>
    <row r="3" spans="2:11" x14ac:dyDescent="0.75">
      <c r="B3" s="108" t="s">
        <v>171</v>
      </c>
      <c r="K3" s="103"/>
    </row>
    <row r="4" spans="2:11" x14ac:dyDescent="0.75">
      <c r="B4" s="108" t="s">
        <v>172</v>
      </c>
      <c r="K4" s="103"/>
    </row>
    <row r="5" spans="2:11" x14ac:dyDescent="0.75">
      <c r="B5" s="108"/>
      <c r="K5" s="103"/>
    </row>
    <row r="6" spans="2:11" x14ac:dyDescent="0.75">
      <c r="B6" s="108" t="s">
        <v>173</v>
      </c>
      <c r="K6" s="103"/>
    </row>
    <row r="7" spans="2:11" x14ac:dyDescent="0.75">
      <c r="B7" s="108" t="s">
        <v>174</v>
      </c>
      <c r="K7" s="103"/>
    </row>
    <row r="8" spans="2:11" x14ac:dyDescent="0.75">
      <c r="B8" s="102"/>
      <c r="K8" s="103"/>
    </row>
    <row r="9" spans="2:11" x14ac:dyDescent="0.75">
      <c r="B9" s="107" t="s">
        <v>175</v>
      </c>
      <c r="K9" s="103"/>
    </row>
    <row r="10" spans="2:11" x14ac:dyDescent="0.75">
      <c r="B10" s="114" t="s">
        <v>176</v>
      </c>
      <c r="K10" s="103"/>
    </row>
    <row r="11" spans="2:11" ht="27.4" customHeight="1" x14ac:dyDescent="0.75">
      <c r="B11" s="102"/>
      <c r="K11" s="103"/>
    </row>
    <row r="12" spans="2:11" x14ac:dyDescent="0.75">
      <c r="B12" s="107" t="s">
        <v>177</v>
      </c>
      <c r="K12" s="103"/>
    </row>
    <row r="13" spans="2:11" ht="27.4" customHeight="1" x14ac:dyDescent="0.75">
      <c r="B13" s="102"/>
      <c r="K13" s="103"/>
    </row>
    <row r="14" spans="2:11" ht="20.75" customHeight="1" x14ac:dyDescent="0.75">
      <c r="B14" s="104"/>
      <c r="C14" s="105"/>
      <c r="D14" s="105"/>
      <c r="E14" s="105"/>
      <c r="F14" s="105"/>
      <c r="G14" s="105"/>
      <c r="H14" s="105"/>
      <c r="I14" s="105"/>
      <c r="J14" s="105"/>
      <c r="K14" s="106"/>
    </row>
    <row r="15" spans="2:11" ht="15" customHeight="1" x14ac:dyDescent="0.75"/>
    <row r="16" spans="2:11" x14ac:dyDescent="0.75">
      <c r="B16" s="99" t="s">
        <v>178</v>
      </c>
      <c r="C16" s="100"/>
      <c r="D16" s="100"/>
      <c r="E16" s="100"/>
      <c r="F16" s="100"/>
      <c r="G16" s="100"/>
      <c r="H16" s="100"/>
      <c r="I16" s="100"/>
      <c r="J16" s="100"/>
      <c r="K16" s="101"/>
    </row>
    <row r="17" spans="2:11" x14ac:dyDescent="0.75">
      <c r="B17" s="102" t="s">
        <v>179</v>
      </c>
      <c r="K17" s="103"/>
    </row>
    <row r="18" spans="2:11" x14ac:dyDescent="0.75">
      <c r="B18" s="102" t="s">
        <v>180</v>
      </c>
      <c r="K18" s="103"/>
    </row>
    <row r="19" spans="2:11" x14ac:dyDescent="0.75">
      <c r="B19" s="102" t="s">
        <v>181</v>
      </c>
      <c r="K19" s="103"/>
    </row>
    <row r="20" spans="2:11" x14ac:dyDescent="0.75">
      <c r="B20" s="102" t="s">
        <v>182</v>
      </c>
      <c r="K20" s="103"/>
    </row>
    <row r="21" spans="2:11" x14ac:dyDescent="0.75">
      <c r="B21" s="102" t="s">
        <v>183</v>
      </c>
      <c r="K21" s="103"/>
    </row>
    <row r="22" spans="2:11" x14ac:dyDescent="0.75">
      <c r="B22" s="102" t="s">
        <v>184</v>
      </c>
      <c r="K22" s="103"/>
    </row>
    <row r="23" spans="2:11" x14ac:dyDescent="0.75">
      <c r="B23" s="102" t="s">
        <v>185</v>
      </c>
      <c r="K23" s="103"/>
    </row>
    <row r="24" spans="2:11" x14ac:dyDescent="0.75">
      <c r="B24" s="104" t="s">
        <v>186</v>
      </c>
      <c r="C24" s="105"/>
      <c r="D24" s="105"/>
      <c r="E24" s="105"/>
      <c r="F24" s="105"/>
      <c r="G24" s="105"/>
      <c r="H24" s="105"/>
      <c r="I24" s="105"/>
      <c r="J24" s="105"/>
      <c r="K24" s="106"/>
    </row>
    <row r="25" spans="2:11" ht="11.9" customHeight="1" x14ac:dyDescent="0.75"/>
    <row r="26" spans="2:11" x14ac:dyDescent="0.75">
      <c r="B26" s="24" t="s">
        <v>187</v>
      </c>
    </row>
    <row r="27" spans="2:11" ht="11.9" customHeight="1" x14ac:dyDescent="0.75"/>
    <row r="28" spans="2:11" x14ac:dyDescent="0.75">
      <c r="B28" s="24" t="s">
        <v>188</v>
      </c>
    </row>
    <row r="29" spans="2:11" ht="5" customHeight="1" x14ac:dyDescent="0.75"/>
    <row r="30" spans="2:11" x14ac:dyDescent="0.75">
      <c r="B30" s="88" t="s">
        <v>189</v>
      </c>
      <c r="C30" s="115" t="s">
        <v>190</v>
      </c>
      <c r="D30" s="115"/>
      <c r="E30" s="89"/>
      <c r="F30" s="89"/>
      <c r="G30" s="89"/>
      <c r="H30" s="89"/>
      <c r="I30" s="89"/>
      <c r="J30" s="60"/>
    </row>
    <row r="31" spans="2:11" ht="5.25" customHeight="1" x14ac:dyDescent="0.75">
      <c r="B31" s="24"/>
      <c r="C31" s="24"/>
      <c r="D31" s="24"/>
    </row>
    <row r="46" spans="2:7" x14ac:dyDescent="0.75">
      <c r="B46" s="24" t="s">
        <v>191</v>
      </c>
    </row>
    <row r="47" spans="2:7" ht="5" customHeight="1" x14ac:dyDescent="0.75">
      <c r="B47" s="24"/>
      <c r="D47" s="24"/>
    </row>
    <row r="48" spans="2:7" x14ac:dyDescent="0.75">
      <c r="B48" s="88" t="s">
        <v>189</v>
      </c>
      <c r="C48" s="89"/>
      <c r="D48" s="115" t="s">
        <v>192</v>
      </c>
      <c r="E48" s="89"/>
      <c r="F48" s="89"/>
      <c r="G48" s="60"/>
    </row>
    <row r="49" spans="2:25" ht="6.5" customHeight="1" x14ac:dyDescent="0.75">
      <c r="B49" s="24"/>
      <c r="D49" s="24"/>
    </row>
    <row r="50" spans="2:25" x14ac:dyDescent="0.75">
      <c r="C50" s="39" t="s">
        <v>193</v>
      </c>
      <c r="D50" s="39" t="s">
        <v>194</v>
      </c>
      <c r="E50" s="39" t="s">
        <v>195</v>
      </c>
      <c r="F50" s="39" t="s">
        <v>196</v>
      </c>
      <c r="G50" s="39" t="s">
        <v>197</v>
      </c>
      <c r="H50" s="39" t="s">
        <v>198</v>
      </c>
      <c r="I50" s="39" t="s">
        <v>199</v>
      </c>
      <c r="J50" s="39" t="s">
        <v>200</v>
      </c>
      <c r="K50" s="39" t="s">
        <v>201</v>
      </c>
      <c r="L50" s="39" t="s">
        <v>202</v>
      </c>
      <c r="M50" s="39" t="s">
        <v>203</v>
      </c>
      <c r="N50" s="39" t="s">
        <v>204</v>
      </c>
      <c r="O50" s="39" t="s">
        <v>205</v>
      </c>
      <c r="P50" s="39" t="s">
        <v>206</v>
      </c>
      <c r="Q50" s="39" t="s">
        <v>207</v>
      </c>
      <c r="R50" s="39" t="s">
        <v>208</v>
      </c>
      <c r="S50" s="39" t="s">
        <v>209</v>
      </c>
      <c r="T50" s="39" t="s">
        <v>210</v>
      </c>
      <c r="U50" s="39" t="s">
        <v>211</v>
      </c>
      <c r="V50" s="39" t="s">
        <v>212</v>
      </c>
      <c r="W50" s="39" t="s">
        <v>213</v>
      </c>
      <c r="X50" s="39" t="s">
        <v>214</v>
      </c>
      <c r="Y50" s="39" t="s">
        <v>215</v>
      </c>
    </row>
    <row r="51" spans="2:25" x14ac:dyDescent="0.75">
      <c r="C51" s="40">
        <v>1</v>
      </c>
      <c r="D51" s="40" t="s">
        <v>216</v>
      </c>
      <c r="E51" s="40" t="s">
        <v>217</v>
      </c>
      <c r="F51" s="40">
        <v>63</v>
      </c>
      <c r="G51" s="40">
        <v>37.4</v>
      </c>
      <c r="H51" s="40">
        <v>33.9</v>
      </c>
      <c r="I51" s="40">
        <v>11.5</v>
      </c>
      <c r="J51" s="40">
        <v>23.7</v>
      </c>
      <c r="K51" s="40">
        <v>48.7</v>
      </c>
      <c r="L51" s="40">
        <v>3.9</v>
      </c>
      <c r="M51" s="40">
        <v>10.3</v>
      </c>
      <c r="N51" s="40">
        <v>37.4</v>
      </c>
      <c r="O51" s="40">
        <v>7</v>
      </c>
      <c r="P51" s="40">
        <v>8.9</v>
      </c>
      <c r="Q51" s="40">
        <v>78.7</v>
      </c>
      <c r="R51" s="40">
        <v>0.8</v>
      </c>
      <c r="S51" s="40">
        <v>8.1999999999999993</v>
      </c>
      <c r="T51" s="40">
        <v>9.1</v>
      </c>
      <c r="U51" s="40">
        <v>9.8000000000000007</v>
      </c>
      <c r="V51" s="40">
        <v>1.5</v>
      </c>
      <c r="W51" s="40">
        <v>0.5</v>
      </c>
      <c r="X51" s="40">
        <v>4</v>
      </c>
      <c r="Y51" s="40">
        <v>36.799999999999997</v>
      </c>
    </row>
    <row r="52" spans="2:25" x14ac:dyDescent="0.75">
      <c r="C52" s="40">
        <v>2</v>
      </c>
      <c r="D52" s="40" t="s">
        <v>218</v>
      </c>
      <c r="E52" s="40" t="s">
        <v>219</v>
      </c>
      <c r="F52" s="40">
        <v>67</v>
      </c>
      <c r="G52" s="40">
        <v>35.1</v>
      </c>
      <c r="H52" s="40">
        <v>30.6</v>
      </c>
      <c r="I52" s="40">
        <v>11.5</v>
      </c>
      <c r="J52" s="40">
        <v>18.7</v>
      </c>
      <c r="K52" s="40">
        <v>61.4</v>
      </c>
      <c r="L52" s="40">
        <v>0.5</v>
      </c>
      <c r="M52" s="40">
        <v>1.7</v>
      </c>
      <c r="N52" s="40">
        <v>29.3</v>
      </c>
      <c r="O52" s="40">
        <v>7.2</v>
      </c>
      <c r="P52" s="40">
        <v>10.9</v>
      </c>
      <c r="Q52" s="40">
        <v>66</v>
      </c>
      <c r="R52" s="40">
        <v>2.7</v>
      </c>
      <c r="S52" s="40">
        <v>8.8000000000000007</v>
      </c>
      <c r="T52" s="40">
        <v>11.4</v>
      </c>
      <c r="U52" s="40">
        <v>6.4</v>
      </c>
      <c r="V52" s="40">
        <v>1.2</v>
      </c>
      <c r="W52" s="40">
        <v>1</v>
      </c>
      <c r="X52" s="40">
        <v>3.5</v>
      </c>
      <c r="Y52" s="40">
        <v>36.4</v>
      </c>
    </row>
    <row r="53" spans="2:25" x14ac:dyDescent="0.75">
      <c r="C53" s="40">
        <v>3</v>
      </c>
      <c r="D53" s="40" t="s">
        <v>220</v>
      </c>
      <c r="E53" s="40" t="s">
        <v>221</v>
      </c>
      <c r="F53" s="40">
        <v>70</v>
      </c>
      <c r="G53" s="40">
        <v>34.4</v>
      </c>
      <c r="H53" s="40">
        <v>30.4</v>
      </c>
      <c r="I53" s="40">
        <v>10.8</v>
      </c>
      <c r="J53" s="40">
        <v>20</v>
      </c>
      <c r="K53" s="40">
        <v>54</v>
      </c>
      <c r="L53" s="40">
        <v>1.3</v>
      </c>
      <c r="M53" s="40">
        <v>3.5</v>
      </c>
      <c r="N53" s="40">
        <v>36.700000000000003</v>
      </c>
      <c r="O53" s="40">
        <v>7.5</v>
      </c>
      <c r="P53" s="40">
        <v>8.6999999999999993</v>
      </c>
      <c r="Q53" s="40">
        <v>87.1</v>
      </c>
      <c r="R53" s="40">
        <v>0.9</v>
      </c>
      <c r="S53" s="40">
        <v>4.7</v>
      </c>
      <c r="T53" s="40">
        <v>5.6</v>
      </c>
      <c r="U53" s="40">
        <v>6.3</v>
      </c>
      <c r="V53" s="40">
        <v>2.1</v>
      </c>
      <c r="W53" s="40">
        <v>0.9</v>
      </c>
      <c r="X53" s="40">
        <v>2.2000000000000002</v>
      </c>
      <c r="Y53" s="40">
        <v>32.9</v>
      </c>
    </row>
    <row r="54" spans="2:25" x14ac:dyDescent="0.75">
      <c r="C54" s="40">
        <v>4</v>
      </c>
      <c r="D54" s="40" t="s">
        <v>222</v>
      </c>
      <c r="E54" s="40" t="s">
        <v>223</v>
      </c>
      <c r="F54" s="40">
        <v>66</v>
      </c>
      <c r="G54" s="40">
        <v>37.200000000000003</v>
      </c>
      <c r="H54" s="40">
        <v>27.6</v>
      </c>
      <c r="I54" s="40">
        <v>10.1</v>
      </c>
      <c r="J54" s="40">
        <v>19.2</v>
      </c>
      <c r="K54" s="40">
        <v>52.9</v>
      </c>
      <c r="L54" s="40">
        <v>2.2000000000000002</v>
      </c>
      <c r="M54" s="40">
        <v>5.2</v>
      </c>
      <c r="N54" s="40">
        <v>42.2</v>
      </c>
      <c r="O54" s="40">
        <v>5.0999999999999996</v>
      </c>
      <c r="P54" s="40">
        <v>6</v>
      </c>
      <c r="Q54" s="40">
        <v>85.5</v>
      </c>
      <c r="R54" s="40">
        <v>0.5</v>
      </c>
      <c r="S54" s="40">
        <v>6.2</v>
      </c>
      <c r="T54" s="40">
        <v>6.8</v>
      </c>
      <c r="U54" s="40">
        <v>5.2</v>
      </c>
      <c r="V54" s="40">
        <v>0.9</v>
      </c>
      <c r="W54" s="40">
        <v>1.3</v>
      </c>
      <c r="X54" s="40">
        <v>3.3</v>
      </c>
      <c r="Y54" s="40">
        <v>28.6</v>
      </c>
    </row>
    <row r="55" spans="2:25" x14ac:dyDescent="0.75">
      <c r="C55" s="40">
        <v>5</v>
      </c>
      <c r="D55" s="40" t="s">
        <v>224</v>
      </c>
      <c r="E55" s="40" t="s">
        <v>225</v>
      </c>
      <c r="F55" s="40">
        <v>67</v>
      </c>
      <c r="G55" s="40">
        <v>35</v>
      </c>
      <c r="H55" s="40">
        <v>27.4</v>
      </c>
      <c r="I55" s="40">
        <v>9.8000000000000007</v>
      </c>
      <c r="J55" s="40">
        <v>20.5</v>
      </c>
      <c r="K55" s="40">
        <v>47.7</v>
      </c>
      <c r="L55" s="40">
        <v>2.7</v>
      </c>
      <c r="M55" s="40">
        <v>6.7</v>
      </c>
      <c r="N55" s="40">
        <v>40.1</v>
      </c>
      <c r="O55" s="40">
        <v>5.0999999999999996</v>
      </c>
      <c r="P55" s="40">
        <v>6.1</v>
      </c>
      <c r="Q55" s="40">
        <v>84.5</v>
      </c>
      <c r="R55" s="40">
        <v>0.6</v>
      </c>
      <c r="S55" s="40">
        <v>3</v>
      </c>
      <c r="T55" s="40">
        <v>3.6</v>
      </c>
      <c r="U55" s="40">
        <v>6.5</v>
      </c>
      <c r="V55" s="40">
        <v>0.9</v>
      </c>
      <c r="W55" s="40">
        <v>0.2</v>
      </c>
      <c r="X55" s="40">
        <v>2.4</v>
      </c>
      <c r="Y55" s="40">
        <v>24.5</v>
      </c>
    </row>
    <row r="56" spans="2:25" x14ac:dyDescent="0.75">
      <c r="C56" s="40">
        <v>6</v>
      </c>
      <c r="D56" s="40" t="s">
        <v>226</v>
      </c>
      <c r="E56" s="40" t="s">
        <v>227</v>
      </c>
      <c r="F56" s="40">
        <v>67</v>
      </c>
      <c r="G56" s="40">
        <v>35.799999999999997</v>
      </c>
      <c r="H56" s="40">
        <v>27.3</v>
      </c>
      <c r="I56" s="40">
        <v>9.1999999999999993</v>
      </c>
      <c r="J56" s="40">
        <v>19.5</v>
      </c>
      <c r="K56" s="40">
        <v>47.3</v>
      </c>
      <c r="L56" s="40">
        <v>3.2</v>
      </c>
      <c r="M56" s="40">
        <v>8.3000000000000007</v>
      </c>
      <c r="N56" s="40">
        <v>37.9</v>
      </c>
      <c r="O56" s="40">
        <v>5.7</v>
      </c>
      <c r="P56" s="40">
        <v>6.8</v>
      </c>
      <c r="Q56" s="40">
        <v>83.1</v>
      </c>
      <c r="R56" s="40">
        <v>0.9</v>
      </c>
      <c r="S56" s="40">
        <v>7.3</v>
      </c>
      <c r="T56" s="40">
        <v>8.1999999999999993</v>
      </c>
      <c r="U56" s="40">
        <v>4.9000000000000004</v>
      </c>
      <c r="V56" s="40">
        <v>1</v>
      </c>
      <c r="W56" s="40">
        <v>0.6</v>
      </c>
      <c r="X56" s="40">
        <v>2.6</v>
      </c>
      <c r="Y56" s="40">
        <v>28</v>
      </c>
    </row>
    <row r="57" spans="2:25" x14ac:dyDescent="0.75">
      <c r="C57" s="40">
        <v>7</v>
      </c>
      <c r="D57" s="40" t="s">
        <v>228</v>
      </c>
      <c r="E57" s="40" t="s">
        <v>223</v>
      </c>
      <c r="F57" s="40">
        <v>59</v>
      </c>
      <c r="G57" s="40">
        <v>35.799999999999997</v>
      </c>
      <c r="H57" s="40">
        <v>27.2</v>
      </c>
      <c r="I57" s="40">
        <v>9.6</v>
      </c>
      <c r="J57" s="40">
        <v>19.5</v>
      </c>
      <c r="K57" s="40">
        <v>49.2</v>
      </c>
      <c r="L57" s="40">
        <v>2.2000000000000002</v>
      </c>
      <c r="M57" s="40">
        <v>6</v>
      </c>
      <c r="N57" s="40">
        <v>36.4</v>
      </c>
      <c r="O57" s="40">
        <v>5.8</v>
      </c>
      <c r="P57" s="40">
        <v>6.6</v>
      </c>
      <c r="Q57" s="40">
        <v>88.1</v>
      </c>
      <c r="R57" s="40">
        <v>0.8</v>
      </c>
      <c r="S57" s="40">
        <v>4</v>
      </c>
      <c r="T57" s="40">
        <v>4.8</v>
      </c>
      <c r="U57" s="40">
        <v>6.9</v>
      </c>
      <c r="V57" s="40">
        <v>0.9</v>
      </c>
      <c r="W57" s="40">
        <v>0.4</v>
      </c>
      <c r="X57" s="40">
        <v>2.5</v>
      </c>
      <c r="Y57" s="40">
        <v>27</v>
      </c>
    </row>
    <row r="58" spans="2:25" x14ac:dyDescent="0.75">
      <c r="C58" s="40">
        <v>8</v>
      </c>
      <c r="D58" s="40" t="s">
        <v>229</v>
      </c>
      <c r="E58" s="40" t="s">
        <v>230</v>
      </c>
      <c r="F58" s="40">
        <v>66</v>
      </c>
      <c r="G58" s="40">
        <v>32.700000000000003</v>
      </c>
      <c r="H58" s="40">
        <v>26.5</v>
      </c>
      <c r="I58" s="40">
        <v>8.8000000000000007</v>
      </c>
      <c r="J58" s="40">
        <v>19.600000000000001</v>
      </c>
      <c r="K58" s="40">
        <v>44.7</v>
      </c>
      <c r="L58" s="40">
        <v>4.8</v>
      </c>
      <c r="M58" s="40">
        <v>12</v>
      </c>
      <c r="N58" s="40">
        <v>40.299999999999997</v>
      </c>
      <c r="O58" s="40">
        <v>4.2</v>
      </c>
      <c r="P58" s="40">
        <v>4.5</v>
      </c>
      <c r="Q58" s="40">
        <v>92.3</v>
      </c>
      <c r="R58" s="40">
        <v>0.5</v>
      </c>
      <c r="S58" s="40">
        <v>3.9</v>
      </c>
      <c r="T58" s="40">
        <v>4.4000000000000004</v>
      </c>
      <c r="U58" s="40">
        <v>5</v>
      </c>
      <c r="V58" s="40">
        <v>0.7</v>
      </c>
      <c r="W58" s="40">
        <v>0.3</v>
      </c>
      <c r="X58" s="40">
        <v>2.8</v>
      </c>
      <c r="Y58" s="40">
        <v>23</v>
      </c>
    </row>
    <row r="59" spans="2:25" x14ac:dyDescent="0.75">
      <c r="C59" s="40">
        <v>9</v>
      </c>
      <c r="D59" s="40" t="s">
        <v>231</v>
      </c>
      <c r="E59" s="40" t="s">
        <v>232</v>
      </c>
      <c r="F59" s="40">
        <v>64</v>
      </c>
      <c r="G59" s="40">
        <v>35.6</v>
      </c>
      <c r="H59" s="40">
        <v>26.5</v>
      </c>
      <c r="I59" s="40">
        <v>9.6999999999999993</v>
      </c>
      <c r="J59" s="40">
        <v>20.8</v>
      </c>
      <c r="K59" s="40">
        <v>46.6</v>
      </c>
      <c r="L59" s="40">
        <v>2.8</v>
      </c>
      <c r="M59" s="40">
        <v>7.6</v>
      </c>
      <c r="N59" s="40">
        <v>36.299999999999997</v>
      </c>
      <c r="O59" s="40">
        <v>4.3</v>
      </c>
      <c r="P59" s="40">
        <v>6</v>
      </c>
      <c r="Q59" s="40">
        <v>73</v>
      </c>
      <c r="R59" s="40">
        <v>1</v>
      </c>
      <c r="S59" s="40">
        <v>3.5</v>
      </c>
      <c r="T59" s="40">
        <v>4.5</v>
      </c>
      <c r="U59" s="40">
        <v>5.6</v>
      </c>
      <c r="V59" s="40">
        <v>2</v>
      </c>
      <c r="W59" s="40">
        <v>0.4</v>
      </c>
      <c r="X59" s="40">
        <v>2.7</v>
      </c>
      <c r="Y59" s="40">
        <v>23.6</v>
      </c>
    </row>
    <row r="60" spans="2:25" hidden="1" x14ac:dyDescent="0.75">
      <c r="C60" s="40">
        <v>10</v>
      </c>
      <c r="D60" s="40" t="s">
        <v>233</v>
      </c>
      <c r="E60" s="40" t="s">
        <v>234</v>
      </c>
      <c r="F60" s="40">
        <v>51</v>
      </c>
      <c r="G60" s="40">
        <v>36.5</v>
      </c>
      <c r="H60" s="40">
        <v>26.4</v>
      </c>
      <c r="I60" s="40">
        <v>8.1999999999999993</v>
      </c>
      <c r="J60" s="40">
        <v>19.3</v>
      </c>
      <c r="K60" s="40">
        <v>42.6</v>
      </c>
      <c r="L60" s="40">
        <v>3.3</v>
      </c>
      <c r="M60" s="40">
        <v>8.9</v>
      </c>
      <c r="N60" s="40">
        <v>37.1</v>
      </c>
      <c r="O60" s="40">
        <v>6.6</v>
      </c>
      <c r="P60" s="40">
        <v>7.8</v>
      </c>
      <c r="Q60" s="40">
        <v>85.6</v>
      </c>
      <c r="R60" s="40">
        <v>0.4</v>
      </c>
      <c r="S60" s="40">
        <v>2.2999999999999998</v>
      </c>
      <c r="T60" s="40">
        <v>2.7</v>
      </c>
      <c r="U60" s="40">
        <v>10.8</v>
      </c>
      <c r="V60" s="40">
        <v>1.4</v>
      </c>
      <c r="W60" s="40">
        <v>0.2</v>
      </c>
      <c r="X60" s="40">
        <v>4.3</v>
      </c>
      <c r="Y60" s="40">
        <v>25</v>
      </c>
    </row>
    <row r="61" spans="2:25" hidden="1" x14ac:dyDescent="0.75">
      <c r="C61" s="40">
        <v>11</v>
      </c>
      <c r="D61" s="40" t="s">
        <v>235</v>
      </c>
      <c r="E61" s="40" t="s">
        <v>197</v>
      </c>
      <c r="F61" s="40">
        <v>69</v>
      </c>
      <c r="G61" s="40">
        <v>35.200000000000003</v>
      </c>
      <c r="H61" s="40">
        <v>26.2</v>
      </c>
      <c r="I61" s="40">
        <v>9.1999999999999993</v>
      </c>
      <c r="J61" s="40">
        <v>19.899999999999999</v>
      </c>
      <c r="K61" s="40">
        <v>46.4</v>
      </c>
      <c r="L61" s="40">
        <v>2.5</v>
      </c>
      <c r="M61" s="40">
        <v>6.7</v>
      </c>
      <c r="N61" s="40">
        <v>37.299999999999997</v>
      </c>
      <c r="O61" s="40">
        <v>5.2</v>
      </c>
      <c r="P61" s="40">
        <v>6.3</v>
      </c>
      <c r="Q61" s="40">
        <v>82.7</v>
      </c>
      <c r="R61" s="40">
        <v>0.6</v>
      </c>
      <c r="S61" s="40">
        <v>4.9000000000000004</v>
      </c>
      <c r="T61" s="40">
        <v>5.5</v>
      </c>
      <c r="U61" s="40">
        <v>5.2</v>
      </c>
      <c r="V61" s="40">
        <v>1.3</v>
      </c>
      <c r="W61" s="40">
        <v>0.6</v>
      </c>
      <c r="X61" s="40">
        <v>3.1</v>
      </c>
      <c r="Y61" s="40">
        <v>23.8</v>
      </c>
    </row>
    <row r="62" spans="2:25" hidden="1" x14ac:dyDescent="0.75">
      <c r="C62" s="40">
        <v>12</v>
      </c>
      <c r="D62" s="40" t="s">
        <v>236</v>
      </c>
      <c r="E62" s="40" t="s">
        <v>237</v>
      </c>
      <c r="F62" s="40">
        <v>70</v>
      </c>
      <c r="G62" s="40">
        <v>34.5</v>
      </c>
      <c r="H62" s="40">
        <v>26.1</v>
      </c>
      <c r="I62" s="40">
        <v>10.3</v>
      </c>
      <c r="J62" s="40">
        <v>17.7</v>
      </c>
      <c r="K62" s="40">
        <v>58.1</v>
      </c>
      <c r="L62" s="40">
        <v>1</v>
      </c>
      <c r="M62" s="40">
        <v>2.9</v>
      </c>
      <c r="N62" s="40">
        <v>35</v>
      </c>
      <c r="O62" s="40">
        <v>4.5</v>
      </c>
      <c r="P62" s="40">
        <v>5.5</v>
      </c>
      <c r="Q62" s="40">
        <v>82.8</v>
      </c>
      <c r="R62" s="40">
        <v>2.8</v>
      </c>
      <c r="S62" s="40">
        <v>9.4</v>
      </c>
      <c r="T62" s="40">
        <v>12.2</v>
      </c>
      <c r="U62" s="40">
        <v>9</v>
      </c>
      <c r="V62" s="40">
        <v>1.3</v>
      </c>
      <c r="W62" s="40">
        <v>0.9</v>
      </c>
      <c r="X62" s="40">
        <v>2.9</v>
      </c>
      <c r="Y62" s="40">
        <v>38.200000000000003</v>
      </c>
    </row>
    <row r="63" spans="2:25" hidden="1" x14ac:dyDescent="0.75">
      <c r="C63" s="40">
        <v>13</v>
      </c>
      <c r="D63" s="40" t="s">
        <v>238</v>
      </c>
      <c r="E63" s="40" t="s">
        <v>239</v>
      </c>
      <c r="F63" s="40">
        <v>64</v>
      </c>
      <c r="G63" s="40">
        <v>37.4</v>
      </c>
      <c r="H63" s="40">
        <v>25.8</v>
      </c>
      <c r="I63" s="40">
        <v>9</v>
      </c>
      <c r="J63" s="40">
        <v>20</v>
      </c>
      <c r="K63" s="40">
        <v>44.9</v>
      </c>
      <c r="L63" s="40">
        <v>3</v>
      </c>
      <c r="M63" s="40">
        <v>8</v>
      </c>
      <c r="N63" s="40">
        <v>37.9</v>
      </c>
      <c r="O63" s="40">
        <v>4.8</v>
      </c>
      <c r="P63" s="40">
        <v>5.5</v>
      </c>
      <c r="Q63" s="40">
        <v>86.7</v>
      </c>
      <c r="R63" s="40">
        <v>0.5</v>
      </c>
      <c r="S63" s="40">
        <v>3.2</v>
      </c>
      <c r="T63" s="40">
        <v>3.7</v>
      </c>
      <c r="U63" s="40">
        <v>6.1</v>
      </c>
      <c r="V63" s="40">
        <v>1</v>
      </c>
      <c r="W63" s="40">
        <v>0.5</v>
      </c>
      <c r="X63" s="40">
        <v>1.7</v>
      </c>
      <c r="Y63" s="40">
        <v>23.6</v>
      </c>
    </row>
    <row r="64" spans="2:25" hidden="1" x14ac:dyDescent="0.75">
      <c r="C64" s="40">
        <v>14</v>
      </c>
      <c r="D64" s="40" t="s">
        <v>240</v>
      </c>
      <c r="E64" s="40" t="s">
        <v>241</v>
      </c>
      <c r="F64" s="40">
        <v>63</v>
      </c>
      <c r="G64" s="40">
        <v>35.200000000000003</v>
      </c>
      <c r="H64" s="40">
        <v>25.3</v>
      </c>
      <c r="I64" s="40">
        <v>9.5</v>
      </c>
      <c r="J64" s="40">
        <v>17.899999999999999</v>
      </c>
      <c r="K64" s="40">
        <v>53</v>
      </c>
      <c r="L64" s="40">
        <v>2.1</v>
      </c>
      <c r="M64" s="40">
        <v>5.3</v>
      </c>
      <c r="N64" s="40">
        <v>40.5</v>
      </c>
      <c r="O64" s="40">
        <v>4.2</v>
      </c>
      <c r="P64" s="40">
        <v>5.6</v>
      </c>
      <c r="Q64" s="40">
        <v>74.8</v>
      </c>
      <c r="R64" s="40">
        <v>0.8</v>
      </c>
      <c r="S64" s="40">
        <v>6.4</v>
      </c>
      <c r="T64" s="40">
        <v>7.3</v>
      </c>
      <c r="U64" s="40">
        <v>8.1</v>
      </c>
      <c r="V64" s="40">
        <v>1.2</v>
      </c>
      <c r="W64" s="40">
        <v>0.6</v>
      </c>
      <c r="X64" s="40">
        <v>3.3</v>
      </c>
      <c r="Y64" s="40">
        <v>29.3</v>
      </c>
    </row>
    <row r="65" spans="3:25" hidden="1" x14ac:dyDescent="0.75">
      <c r="C65" s="40">
        <v>15</v>
      </c>
      <c r="D65" s="40" t="s">
        <v>242</v>
      </c>
      <c r="E65" s="40" t="s">
        <v>241</v>
      </c>
      <c r="F65" s="40">
        <v>68</v>
      </c>
      <c r="G65" s="40">
        <v>35.9</v>
      </c>
      <c r="H65" s="40">
        <v>24.7</v>
      </c>
      <c r="I65" s="40">
        <v>9.4</v>
      </c>
      <c r="J65" s="40">
        <v>17.100000000000001</v>
      </c>
      <c r="K65" s="40">
        <v>55.3</v>
      </c>
      <c r="L65" s="40">
        <v>0.4</v>
      </c>
      <c r="M65" s="40">
        <v>1.3</v>
      </c>
      <c r="N65" s="40">
        <v>28.9</v>
      </c>
      <c r="O65" s="40">
        <v>5.4</v>
      </c>
      <c r="P65" s="40">
        <v>6.7</v>
      </c>
      <c r="Q65" s="40">
        <v>81.5</v>
      </c>
      <c r="R65" s="40">
        <v>3.1</v>
      </c>
      <c r="S65" s="40">
        <v>9.5</v>
      </c>
      <c r="T65" s="40">
        <v>12.6</v>
      </c>
      <c r="U65" s="40">
        <v>3.6</v>
      </c>
      <c r="V65" s="40">
        <v>1.2</v>
      </c>
      <c r="W65" s="40">
        <v>2.4</v>
      </c>
      <c r="X65" s="40">
        <v>2</v>
      </c>
      <c r="Y65" s="40">
        <v>33.700000000000003</v>
      </c>
    </row>
    <row r="66" spans="3:25" hidden="1" x14ac:dyDescent="0.75">
      <c r="C66" s="40">
        <v>16</v>
      </c>
      <c r="D66" s="40" t="s">
        <v>243</v>
      </c>
      <c r="E66" s="40" t="s">
        <v>219</v>
      </c>
      <c r="F66" s="40">
        <v>67</v>
      </c>
      <c r="G66" s="40">
        <v>35.299999999999997</v>
      </c>
      <c r="H66" s="40">
        <v>24.5</v>
      </c>
      <c r="I66" s="40">
        <v>7.5</v>
      </c>
      <c r="J66" s="40">
        <v>17.600000000000001</v>
      </c>
      <c r="K66" s="40">
        <v>42.5</v>
      </c>
      <c r="L66" s="40">
        <v>3.1</v>
      </c>
      <c r="M66" s="40">
        <v>8.6999999999999993</v>
      </c>
      <c r="N66" s="40">
        <v>35.700000000000003</v>
      </c>
      <c r="O66" s="40">
        <v>6.4</v>
      </c>
      <c r="P66" s="40">
        <v>6.9</v>
      </c>
      <c r="Q66" s="40">
        <v>92.6</v>
      </c>
      <c r="R66" s="40">
        <v>0.5</v>
      </c>
      <c r="S66" s="40">
        <v>3.9</v>
      </c>
      <c r="T66" s="40">
        <v>4.4000000000000004</v>
      </c>
      <c r="U66" s="40">
        <v>7.1</v>
      </c>
      <c r="V66" s="40">
        <v>1</v>
      </c>
      <c r="W66" s="40">
        <v>0.2</v>
      </c>
      <c r="X66" s="40">
        <v>2.6</v>
      </c>
      <c r="Y66" s="40">
        <v>23.9</v>
      </c>
    </row>
    <row r="67" spans="3:25" hidden="1" x14ac:dyDescent="0.75">
      <c r="C67" s="40">
        <v>17</v>
      </c>
      <c r="D67" s="40" t="s">
        <v>244</v>
      </c>
      <c r="E67" s="40" t="s">
        <v>245</v>
      </c>
      <c r="F67" s="40">
        <v>66</v>
      </c>
      <c r="G67" s="40">
        <v>34.200000000000003</v>
      </c>
      <c r="H67" s="40">
        <v>23.7</v>
      </c>
      <c r="I67" s="40">
        <v>8.9</v>
      </c>
      <c r="J67" s="40">
        <v>17</v>
      </c>
      <c r="K67" s="40">
        <v>52.4</v>
      </c>
      <c r="L67" s="40">
        <v>2</v>
      </c>
      <c r="M67" s="40">
        <v>4.9000000000000004</v>
      </c>
      <c r="N67" s="40">
        <v>41.5</v>
      </c>
      <c r="O67" s="40">
        <v>3.8</v>
      </c>
      <c r="P67" s="40">
        <v>4.3</v>
      </c>
      <c r="Q67" s="40">
        <v>88.7</v>
      </c>
      <c r="R67" s="40">
        <v>1.2</v>
      </c>
      <c r="S67" s="40">
        <v>4.8</v>
      </c>
      <c r="T67" s="40">
        <v>6.1</v>
      </c>
      <c r="U67" s="40">
        <v>3.6</v>
      </c>
      <c r="V67" s="40">
        <v>1.6</v>
      </c>
      <c r="W67" s="40">
        <v>0.9</v>
      </c>
      <c r="X67" s="40">
        <v>1.7</v>
      </c>
      <c r="Y67" s="40">
        <v>25.5</v>
      </c>
    </row>
    <row r="68" spans="3:25" hidden="1" x14ac:dyDescent="0.75">
      <c r="C68" s="40">
        <v>18</v>
      </c>
      <c r="D68" s="40" t="s">
        <v>246</v>
      </c>
      <c r="E68" s="40" t="s">
        <v>227</v>
      </c>
      <c r="F68" s="40">
        <v>64</v>
      </c>
      <c r="G68" s="40">
        <v>33.5</v>
      </c>
      <c r="H68" s="40">
        <v>23.4</v>
      </c>
      <c r="I68" s="40">
        <v>9.1</v>
      </c>
      <c r="J68" s="40">
        <v>18</v>
      </c>
      <c r="K68" s="40">
        <v>50.3</v>
      </c>
      <c r="L68" s="40">
        <v>2.1</v>
      </c>
      <c r="M68" s="40">
        <v>5.9</v>
      </c>
      <c r="N68" s="40">
        <v>35.700000000000003</v>
      </c>
      <c r="O68" s="40">
        <v>3.2</v>
      </c>
      <c r="P68" s="40">
        <v>4.5</v>
      </c>
      <c r="Q68" s="40">
        <v>69.900000000000006</v>
      </c>
      <c r="R68" s="40">
        <v>1.2</v>
      </c>
      <c r="S68" s="40">
        <v>4.4000000000000004</v>
      </c>
      <c r="T68" s="40">
        <v>5.6</v>
      </c>
      <c r="U68" s="40">
        <v>3.6</v>
      </c>
      <c r="V68" s="40">
        <v>1.2</v>
      </c>
      <c r="W68" s="40">
        <v>0.5</v>
      </c>
      <c r="X68" s="40">
        <v>2.2999999999999998</v>
      </c>
      <c r="Y68" s="40">
        <v>21.6</v>
      </c>
    </row>
    <row r="69" spans="3:25" hidden="1" x14ac:dyDescent="0.75">
      <c r="C69" s="40">
        <v>19</v>
      </c>
      <c r="D69" s="40" t="s">
        <v>247</v>
      </c>
      <c r="E69" s="40" t="s">
        <v>248</v>
      </c>
      <c r="F69" s="40">
        <v>71</v>
      </c>
      <c r="G69" s="40">
        <v>37.6</v>
      </c>
      <c r="H69" s="40">
        <v>23.3</v>
      </c>
      <c r="I69" s="40">
        <v>7.9</v>
      </c>
      <c r="J69" s="40">
        <v>16.600000000000001</v>
      </c>
      <c r="K69" s="40">
        <v>47.4</v>
      </c>
      <c r="L69" s="40">
        <v>0.9</v>
      </c>
      <c r="M69" s="40">
        <v>2.9</v>
      </c>
      <c r="N69" s="40">
        <v>33</v>
      </c>
      <c r="O69" s="40">
        <v>6.6</v>
      </c>
      <c r="P69" s="40">
        <v>7.7</v>
      </c>
      <c r="Q69" s="40">
        <v>85.9</v>
      </c>
      <c r="R69" s="40">
        <v>0.6</v>
      </c>
      <c r="S69" s="40">
        <v>3.7</v>
      </c>
      <c r="T69" s="40">
        <v>4.3</v>
      </c>
      <c r="U69" s="40">
        <v>5.3</v>
      </c>
      <c r="V69" s="40">
        <v>1.1000000000000001</v>
      </c>
      <c r="W69" s="40">
        <v>0.6</v>
      </c>
      <c r="X69" s="40">
        <v>1.5</v>
      </c>
      <c r="Y69" s="40">
        <v>23.2</v>
      </c>
    </row>
    <row r="70" spans="3:25" hidden="1" x14ac:dyDescent="0.75">
      <c r="C70" s="40">
        <v>20</v>
      </c>
      <c r="D70" s="40" t="s">
        <v>249</v>
      </c>
      <c r="E70" s="40" t="s">
        <v>250</v>
      </c>
      <c r="F70" s="40">
        <v>55</v>
      </c>
      <c r="G70" s="40">
        <v>33.1</v>
      </c>
      <c r="H70" s="40">
        <v>23.2</v>
      </c>
      <c r="I70" s="40">
        <v>7.8</v>
      </c>
      <c r="J70" s="40">
        <v>16.2</v>
      </c>
      <c r="K70" s="40">
        <v>48</v>
      </c>
      <c r="L70" s="40">
        <v>3.2</v>
      </c>
      <c r="M70" s="40">
        <v>8</v>
      </c>
      <c r="N70" s="40">
        <v>39.9</v>
      </c>
      <c r="O70" s="40">
        <v>4.5</v>
      </c>
      <c r="P70" s="40">
        <v>5</v>
      </c>
      <c r="Q70" s="40">
        <v>89.9</v>
      </c>
      <c r="R70" s="40">
        <v>2.2000000000000002</v>
      </c>
      <c r="S70" s="40">
        <v>5.9</v>
      </c>
      <c r="T70" s="40">
        <v>8.1999999999999993</v>
      </c>
      <c r="U70" s="40">
        <v>2</v>
      </c>
      <c r="V70" s="40">
        <v>0.9</v>
      </c>
      <c r="W70" s="40">
        <v>0.5</v>
      </c>
      <c r="X70" s="40">
        <v>1.4</v>
      </c>
      <c r="Y70" s="40">
        <v>24.5</v>
      </c>
    </row>
    <row r="71" spans="3:25" hidden="1" x14ac:dyDescent="0.75">
      <c r="C71" s="40">
        <v>21</v>
      </c>
      <c r="D71" s="40" t="s">
        <v>251</v>
      </c>
      <c r="E71" s="40" t="s">
        <v>252</v>
      </c>
      <c r="F71" s="40">
        <v>61</v>
      </c>
      <c r="G71" s="40">
        <v>31</v>
      </c>
      <c r="H71" s="40">
        <v>22.7</v>
      </c>
      <c r="I71" s="40">
        <v>8.9</v>
      </c>
      <c r="J71" s="40">
        <v>15.2</v>
      </c>
      <c r="K71" s="40">
        <v>58.6</v>
      </c>
      <c r="L71" s="40">
        <v>0.1</v>
      </c>
      <c r="M71" s="40">
        <v>0.2</v>
      </c>
      <c r="N71" s="40">
        <v>35.700000000000003</v>
      </c>
      <c r="O71" s="40">
        <v>4.8</v>
      </c>
      <c r="P71" s="40">
        <v>6.8</v>
      </c>
      <c r="Q71" s="40">
        <v>70.5</v>
      </c>
      <c r="R71" s="40">
        <v>1.8</v>
      </c>
      <c r="S71" s="40">
        <v>4.0999999999999996</v>
      </c>
      <c r="T71" s="40">
        <v>5.8</v>
      </c>
      <c r="U71" s="40">
        <v>5.0999999999999996</v>
      </c>
      <c r="V71" s="40">
        <v>1</v>
      </c>
      <c r="W71" s="40">
        <v>0.6</v>
      </c>
      <c r="X71" s="40">
        <v>2.7</v>
      </c>
      <c r="Y71" s="40">
        <v>24.2</v>
      </c>
    </row>
    <row r="72" spans="3:25" hidden="1" x14ac:dyDescent="0.75">
      <c r="C72" s="40">
        <v>22</v>
      </c>
      <c r="D72" s="40" t="s">
        <v>253</v>
      </c>
      <c r="E72" s="40" t="s">
        <v>245</v>
      </c>
      <c r="F72" s="40">
        <v>66</v>
      </c>
      <c r="G72" s="40">
        <v>34.1</v>
      </c>
      <c r="H72" s="40">
        <v>22.5</v>
      </c>
      <c r="I72" s="40">
        <v>7.9</v>
      </c>
      <c r="J72" s="40">
        <v>16.899999999999999</v>
      </c>
      <c r="K72" s="40">
        <v>47</v>
      </c>
      <c r="L72" s="40">
        <v>3.3</v>
      </c>
      <c r="M72" s="40">
        <v>8.1999999999999993</v>
      </c>
      <c r="N72" s="40">
        <v>40.9</v>
      </c>
      <c r="O72" s="40">
        <v>3.3</v>
      </c>
      <c r="P72" s="40">
        <v>3.7</v>
      </c>
      <c r="Q72" s="40">
        <v>89.7</v>
      </c>
      <c r="R72" s="40">
        <v>0.5</v>
      </c>
      <c r="S72" s="40">
        <v>4.8</v>
      </c>
      <c r="T72" s="40">
        <v>5.3</v>
      </c>
      <c r="U72" s="40">
        <v>3.6</v>
      </c>
      <c r="V72" s="40">
        <v>1.6</v>
      </c>
      <c r="W72" s="40">
        <v>0.5</v>
      </c>
      <c r="X72" s="40">
        <v>2</v>
      </c>
      <c r="Y72" s="40">
        <v>22.1</v>
      </c>
    </row>
    <row r="73" spans="3:25" hidden="1" x14ac:dyDescent="0.75">
      <c r="C73" s="40">
        <v>23</v>
      </c>
      <c r="D73" s="40" t="s">
        <v>254</v>
      </c>
      <c r="E73" s="40" t="s">
        <v>255</v>
      </c>
      <c r="F73" s="40">
        <v>70</v>
      </c>
      <c r="G73" s="40">
        <v>34.799999999999997</v>
      </c>
      <c r="H73" s="40">
        <v>22.5</v>
      </c>
      <c r="I73" s="40">
        <v>8.1</v>
      </c>
      <c r="J73" s="40">
        <v>17.399999999999999</v>
      </c>
      <c r="K73" s="40">
        <v>46.4</v>
      </c>
      <c r="L73" s="40">
        <v>1.5</v>
      </c>
      <c r="M73" s="40">
        <v>4.2</v>
      </c>
      <c r="N73" s="40">
        <v>35.9</v>
      </c>
      <c r="O73" s="40">
        <v>4.9000000000000004</v>
      </c>
      <c r="P73" s="40">
        <v>6.9</v>
      </c>
      <c r="Q73" s="40">
        <v>71</v>
      </c>
      <c r="R73" s="40">
        <v>1.1000000000000001</v>
      </c>
      <c r="S73" s="40">
        <v>5.7</v>
      </c>
      <c r="T73" s="40">
        <v>6.8</v>
      </c>
      <c r="U73" s="40">
        <v>5.4</v>
      </c>
      <c r="V73" s="40">
        <v>0.9</v>
      </c>
      <c r="W73" s="40">
        <v>0.6</v>
      </c>
      <c r="X73" s="40">
        <v>3.1</v>
      </c>
      <c r="Y73" s="40">
        <v>21.7</v>
      </c>
    </row>
    <row r="74" spans="3:25" hidden="1" x14ac:dyDescent="0.75">
      <c r="C74" s="40">
        <v>24</v>
      </c>
      <c r="D74" s="40" t="s">
        <v>256</v>
      </c>
      <c r="E74" s="40" t="s">
        <v>257</v>
      </c>
      <c r="F74" s="40">
        <v>68</v>
      </c>
      <c r="G74" s="40">
        <v>32.4</v>
      </c>
      <c r="H74" s="40">
        <v>22.4</v>
      </c>
      <c r="I74" s="40">
        <v>8.8000000000000007</v>
      </c>
      <c r="J74" s="40">
        <v>18.8</v>
      </c>
      <c r="K74" s="40">
        <v>46.7</v>
      </c>
      <c r="L74" s="40">
        <v>2.2000000000000002</v>
      </c>
      <c r="M74" s="40">
        <v>6.5</v>
      </c>
      <c r="N74" s="40">
        <v>33.9</v>
      </c>
      <c r="O74" s="40">
        <v>2.7</v>
      </c>
      <c r="P74" s="40">
        <v>3.5</v>
      </c>
      <c r="Q74" s="40">
        <v>77.900000000000006</v>
      </c>
      <c r="R74" s="40">
        <v>0.9</v>
      </c>
      <c r="S74" s="40">
        <v>5.6</v>
      </c>
      <c r="T74" s="40">
        <v>6.5</v>
      </c>
      <c r="U74" s="40">
        <v>4.3</v>
      </c>
      <c r="V74" s="40">
        <v>0.5</v>
      </c>
      <c r="W74" s="40">
        <v>0.7</v>
      </c>
      <c r="X74" s="40">
        <v>2.7</v>
      </c>
      <c r="Y74" s="40">
        <v>21</v>
      </c>
    </row>
    <row r="75" spans="3:25" hidden="1" x14ac:dyDescent="0.75">
      <c r="C75" s="40">
        <v>25</v>
      </c>
      <c r="D75" s="40" t="s">
        <v>258</v>
      </c>
      <c r="E75" s="40" t="s">
        <v>234</v>
      </c>
      <c r="F75" s="40">
        <v>69</v>
      </c>
      <c r="G75" s="40">
        <v>35.4</v>
      </c>
      <c r="H75" s="40">
        <v>22.4</v>
      </c>
      <c r="I75" s="40">
        <v>8.6</v>
      </c>
      <c r="J75" s="40">
        <v>18.3</v>
      </c>
      <c r="K75" s="40">
        <v>46.6</v>
      </c>
      <c r="L75" s="40">
        <v>2.5</v>
      </c>
      <c r="M75" s="40">
        <v>6.9</v>
      </c>
      <c r="N75" s="40">
        <v>36.799999999999997</v>
      </c>
      <c r="O75" s="40">
        <v>2.8</v>
      </c>
      <c r="P75" s="40">
        <v>3.4</v>
      </c>
      <c r="Q75" s="40">
        <v>80.3</v>
      </c>
      <c r="R75" s="40">
        <v>0.7</v>
      </c>
      <c r="S75" s="40">
        <v>4.5</v>
      </c>
      <c r="T75" s="40">
        <v>5.2</v>
      </c>
      <c r="U75" s="40">
        <v>6.2</v>
      </c>
      <c r="V75" s="40">
        <v>1.5</v>
      </c>
      <c r="W75" s="40">
        <v>0.3</v>
      </c>
      <c r="X75" s="40">
        <v>2.4</v>
      </c>
      <c r="Y75" s="40">
        <v>22.7</v>
      </c>
    </row>
    <row r="76" spans="3:25" hidden="1" x14ac:dyDescent="0.75">
      <c r="C76" s="40">
        <v>26</v>
      </c>
      <c r="D76" s="40" t="s">
        <v>259</v>
      </c>
      <c r="E76" s="40" t="s">
        <v>260</v>
      </c>
      <c r="F76" s="40">
        <v>63</v>
      </c>
      <c r="G76" s="40">
        <v>32.200000000000003</v>
      </c>
      <c r="H76" s="40">
        <v>22.3</v>
      </c>
      <c r="I76" s="40">
        <v>7.7</v>
      </c>
      <c r="J76" s="40">
        <v>17.5</v>
      </c>
      <c r="K76" s="40">
        <v>44.2</v>
      </c>
      <c r="L76" s="40">
        <v>1.8</v>
      </c>
      <c r="M76" s="40">
        <v>5.6</v>
      </c>
      <c r="N76" s="40">
        <v>32</v>
      </c>
      <c r="O76" s="40">
        <v>5</v>
      </c>
      <c r="P76" s="40">
        <v>6.3</v>
      </c>
      <c r="Q76" s="40">
        <v>80.5</v>
      </c>
      <c r="R76" s="40">
        <v>1.3</v>
      </c>
      <c r="S76" s="40">
        <v>4.3</v>
      </c>
      <c r="T76" s="40">
        <v>5.6</v>
      </c>
      <c r="U76" s="40">
        <v>2.2999999999999998</v>
      </c>
      <c r="V76" s="40">
        <v>1.2</v>
      </c>
      <c r="W76" s="40">
        <v>1.6</v>
      </c>
      <c r="X76" s="40">
        <v>2.4</v>
      </c>
      <c r="Y76" s="40">
        <v>19.600000000000001</v>
      </c>
    </row>
    <row r="77" spans="3:25" hidden="1" x14ac:dyDescent="0.75">
      <c r="C77" s="40">
        <v>27</v>
      </c>
      <c r="D77" s="40" t="s">
        <v>261</v>
      </c>
      <c r="E77" s="40" t="s">
        <v>262</v>
      </c>
      <c r="F77" s="40">
        <v>60</v>
      </c>
      <c r="G77" s="40">
        <v>33.4</v>
      </c>
      <c r="H77" s="40">
        <v>22.3</v>
      </c>
      <c r="I77" s="40">
        <v>8.3000000000000007</v>
      </c>
      <c r="J77" s="40">
        <v>18.5</v>
      </c>
      <c r="K77" s="40">
        <v>44.8</v>
      </c>
      <c r="L77" s="40">
        <v>1.9</v>
      </c>
      <c r="M77" s="40">
        <v>5.4</v>
      </c>
      <c r="N77" s="40">
        <v>35</v>
      </c>
      <c r="O77" s="40">
        <v>3.8</v>
      </c>
      <c r="P77" s="40">
        <v>4.4000000000000004</v>
      </c>
      <c r="Q77" s="40">
        <v>86.6</v>
      </c>
      <c r="R77" s="40">
        <v>0.5</v>
      </c>
      <c r="S77" s="40">
        <v>3.8</v>
      </c>
      <c r="T77" s="40">
        <v>4.3</v>
      </c>
      <c r="U77" s="40">
        <v>7.5</v>
      </c>
      <c r="V77" s="40">
        <v>0.9</v>
      </c>
      <c r="W77" s="40">
        <v>0.4</v>
      </c>
      <c r="X77" s="40">
        <v>3.4</v>
      </c>
      <c r="Y77" s="40">
        <v>21</v>
      </c>
    </row>
    <row r="78" spans="3:25" hidden="1" x14ac:dyDescent="0.75">
      <c r="C78" s="40">
        <v>28</v>
      </c>
      <c r="D78" s="40" t="s">
        <v>263</v>
      </c>
      <c r="E78" s="40" t="s">
        <v>197</v>
      </c>
      <c r="F78" s="40">
        <v>60</v>
      </c>
      <c r="G78" s="40">
        <v>32.799999999999997</v>
      </c>
      <c r="H78" s="40">
        <v>22.1</v>
      </c>
      <c r="I78" s="40">
        <v>7.9</v>
      </c>
      <c r="J78" s="40">
        <v>15.5</v>
      </c>
      <c r="K78" s="40">
        <v>50.6</v>
      </c>
      <c r="L78" s="40">
        <v>2.2000000000000002</v>
      </c>
      <c r="M78" s="40">
        <v>5.3</v>
      </c>
      <c r="N78" s="40">
        <v>42.3</v>
      </c>
      <c r="O78" s="40">
        <v>4.2</v>
      </c>
      <c r="P78" s="40">
        <v>4.8</v>
      </c>
      <c r="Q78" s="40">
        <v>87.4</v>
      </c>
      <c r="R78" s="40">
        <v>1.5</v>
      </c>
      <c r="S78" s="40">
        <v>6.9</v>
      </c>
      <c r="T78" s="40">
        <v>8.4</v>
      </c>
      <c r="U78" s="40">
        <v>3</v>
      </c>
      <c r="V78" s="40">
        <v>0.7</v>
      </c>
      <c r="W78" s="40">
        <v>0.7</v>
      </c>
      <c r="X78" s="40">
        <v>2.8</v>
      </c>
      <c r="Y78" s="40">
        <v>23.8</v>
      </c>
    </row>
    <row r="79" spans="3:25" hidden="1" x14ac:dyDescent="0.75">
      <c r="C79" s="40">
        <v>29</v>
      </c>
      <c r="D79" s="40" t="s">
        <v>264</v>
      </c>
      <c r="E79" s="40" t="s">
        <v>265</v>
      </c>
      <c r="F79" s="40">
        <v>72</v>
      </c>
      <c r="G79" s="40">
        <v>33.6</v>
      </c>
      <c r="H79" s="40">
        <v>21.8</v>
      </c>
      <c r="I79" s="40">
        <v>8.5</v>
      </c>
      <c r="J79" s="40">
        <v>15.9</v>
      </c>
      <c r="K79" s="40">
        <v>53.5</v>
      </c>
      <c r="L79" s="40">
        <v>1.1000000000000001</v>
      </c>
      <c r="M79" s="40">
        <v>3.2</v>
      </c>
      <c r="N79" s="40">
        <v>34.1</v>
      </c>
      <c r="O79" s="40">
        <v>3.7</v>
      </c>
      <c r="P79" s="40">
        <v>5.0999999999999996</v>
      </c>
      <c r="Q79" s="40">
        <v>73</v>
      </c>
      <c r="R79" s="40">
        <v>1.7</v>
      </c>
      <c r="S79" s="40">
        <v>5.3</v>
      </c>
      <c r="T79" s="40">
        <v>7</v>
      </c>
      <c r="U79" s="40">
        <v>4.5</v>
      </c>
      <c r="V79" s="40">
        <v>0.8</v>
      </c>
      <c r="W79" s="40">
        <v>0.3</v>
      </c>
      <c r="X79" s="40">
        <v>1.8</v>
      </c>
      <c r="Y79" s="40">
        <v>23.9</v>
      </c>
    </row>
    <row r="80" spans="3:25" hidden="1" x14ac:dyDescent="0.75">
      <c r="C80" s="40">
        <v>30</v>
      </c>
      <c r="D80" s="40" t="s">
        <v>266</v>
      </c>
      <c r="E80" s="40" t="s">
        <v>267</v>
      </c>
      <c r="F80" s="40">
        <v>57</v>
      </c>
      <c r="G80" s="40">
        <v>30.8</v>
      </c>
      <c r="H80" s="40">
        <v>21.8</v>
      </c>
      <c r="I80" s="40">
        <v>7.8</v>
      </c>
      <c r="J80" s="40">
        <v>17.600000000000001</v>
      </c>
      <c r="K80" s="40">
        <v>44.4</v>
      </c>
      <c r="L80" s="40">
        <v>2</v>
      </c>
      <c r="M80" s="40">
        <v>5.7</v>
      </c>
      <c r="N80" s="40">
        <v>35.700000000000003</v>
      </c>
      <c r="O80" s="40">
        <v>4</v>
      </c>
      <c r="P80" s="40">
        <v>4.8</v>
      </c>
      <c r="Q80" s="40">
        <v>84.9</v>
      </c>
      <c r="R80" s="40">
        <v>0.4</v>
      </c>
      <c r="S80" s="40">
        <v>2.8</v>
      </c>
      <c r="T80" s="40">
        <v>3.2</v>
      </c>
      <c r="U80" s="40">
        <v>2.9</v>
      </c>
      <c r="V80" s="40">
        <v>0.7</v>
      </c>
      <c r="W80" s="40">
        <v>0.2</v>
      </c>
      <c r="X80" s="40">
        <v>1.9</v>
      </c>
      <c r="Y80" s="40">
        <v>16.399999999999999</v>
      </c>
    </row>
    <row r="81" spans="3:25" hidden="1" x14ac:dyDescent="0.75">
      <c r="C81" s="40">
        <v>31</v>
      </c>
      <c r="D81" s="40" t="s">
        <v>268</v>
      </c>
      <c r="E81" s="40" t="s">
        <v>269</v>
      </c>
      <c r="F81" s="40">
        <v>63</v>
      </c>
      <c r="G81" s="40">
        <v>32.5</v>
      </c>
      <c r="H81" s="40">
        <v>21.1</v>
      </c>
      <c r="I81" s="40">
        <v>8.4</v>
      </c>
      <c r="J81" s="40">
        <v>15.6</v>
      </c>
      <c r="K81" s="40">
        <v>53.7</v>
      </c>
      <c r="L81" s="40">
        <v>0.5</v>
      </c>
      <c r="M81" s="40">
        <v>1.8</v>
      </c>
      <c r="N81" s="40">
        <v>29.7</v>
      </c>
      <c r="O81" s="40">
        <v>3.9</v>
      </c>
      <c r="P81" s="40">
        <v>5.6</v>
      </c>
      <c r="Q81" s="40">
        <v>69.3</v>
      </c>
      <c r="R81" s="40">
        <v>2.9</v>
      </c>
      <c r="S81" s="40">
        <v>6.4</v>
      </c>
      <c r="T81" s="40">
        <v>9.3000000000000007</v>
      </c>
      <c r="U81" s="40">
        <v>5</v>
      </c>
      <c r="V81" s="40">
        <v>1.2</v>
      </c>
      <c r="W81" s="40">
        <v>0.7</v>
      </c>
      <c r="X81" s="40">
        <v>2.6</v>
      </c>
      <c r="Y81" s="40">
        <v>25.9</v>
      </c>
    </row>
    <row r="82" spans="3:25" hidden="1" x14ac:dyDescent="0.75">
      <c r="C82" s="40">
        <v>32</v>
      </c>
      <c r="D82" s="40" t="s">
        <v>270</v>
      </c>
      <c r="E82" s="40" t="s">
        <v>271</v>
      </c>
      <c r="F82" s="40">
        <v>61</v>
      </c>
      <c r="G82" s="40">
        <v>37.6</v>
      </c>
      <c r="H82" s="40">
        <v>21.1</v>
      </c>
      <c r="I82" s="40">
        <v>8.1999999999999993</v>
      </c>
      <c r="J82" s="40">
        <v>17.8</v>
      </c>
      <c r="K82" s="40">
        <v>46</v>
      </c>
      <c r="L82" s="40">
        <v>2.2999999999999998</v>
      </c>
      <c r="M82" s="40">
        <v>6.5</v>
      </c>
      <c r="N82" s="40">
        <v>35</v>
      </c>
      <c r="O82" s="40">
        <v>2.5</v>
      </c>
      <c r="P82" s="40">
        <v>3</v>
      </c>
      <c r="Q82" s="40">
        <v>81.2</v>
      </c>
      <c r="R82" s="40">
        <v>1.1000000000000001</v>
      </c>
      <c r="S82" s="40">
        <v>6.3</v>
      </c>
      <c r="T82" s="40">
        <v>7.4</v>
      </c>
      <c r="U82" s="40">
        <v>3.3</v>
      </c>
      <c r="V82" s="40">
        <v>1</v>
      </c>
      <c r="W82" s="40">
        <v>0.5</v>
      </c>
      <c r="X82" s="40">
        <v>2.1</v>
      </c>
      <c r="Y82" s="40">
        <v>21.1</v>
      </c>
    </row>
    <row r="83" spans="3:25" hidden="1" x14ac:dyDescent="0.75">
      <c r="C83" s="40">
        <v>33</v>
      </c>
      <c r="D83" s="40" t="s">
        <v>272</v>
      </c>
      <c r="E83" s="40" t="s">
        <v>273</v>
      </c>
      <c r="F83" s="40">
        <v>54</v>
      </c>
      <c r="G83" s="40">
        <v>33.9</v>
      </c>
      <c r="H83" s="40">
        <v>21</v>
      </c>
      <c r="I83" s="40">
        <v>7.1</v>
      </c>
      <c r="J83" s="40">
        <v>15.7</v>
      </c>
      <c r="K83" s="40">
        <v>45.1</v>
      </c>
      <c r="L83" s="40">
        <v>2.1</v>
      </c>
      <c r="M83" s="40">
        <v>5.0999999999999996</v>
      </c>
      <c r="N83" s="40">
        <v>40.200000000000003</v>
      </c>
      <c r="O83" s="40">
        <v>4.7</v>
      </c>
      <c r="P83" s="40">
        <v>5.8</v>
      </c>
      <c r="Q83" s="40">
        <v>81.7</v>
      </c>
      <c r="R83" s="40">
        <v>0.7</v>
      </c>
      <c r="S83" s="40">
        <v>2.9</v>
      </c>
      <c r="T83" s="40">
        <v>3.5</v>
      </c>
      <c r="U83" s="40">
        <v>2.8</v>
      </c>
      <c r="V83" s="40">
        <v>0.8</v>
      </c>
      <c r="W83" s="40">
        <v>0.6</v>
      </c>
      <c r="X83" s="40">
        <v>2.1</v>
      </c>
      <c r="Y83" s="40">
        <v>16.899999999999999</v>
      </c>
    </row>
    <row r="84" spans="3:25" hidden="1" x14ac:dyDescent="0.75">
      <c r="C84" s="40">
        <v>34</v>
      </c>
      <c r="D84" s="40" t="s">
        <v>274</v>
      </c>
      <c r="E84" s="40" t="s">
        <v>252</v>
      </c>
      <c r="F84" s="40">
        <v>63</v>
      </c>
      <c r="G84" s="40">
        <v>33</v>
      </c>
      <c r="H84" s="40">
        <v>20.9</v>
      </c>
      <c r="I84" s="40">
        <v>7.8</v>
      </c>
      <c r="J84" s="40">
        <v>16</v>
      </c>
      <c r="K84" s="40">
        <v>49</v>
      </c>
      <c r="L84" s="40">
        <v>1.3</v>
      </c>
      <c r="M84" s="40">
        <v>3.8</v>
      </c>
      <c r="N84" s="40">
        <v>35.6</v>
      </c>
      <c r="O84" s="40">
        <v>3.9</v>
      </c>
      <c r="P84" s="40">
        <v>4.9000000000000004</v>
      </c>
      <c r="Q84" s="40">
        <v>80.099999999999994</v>
      </c>
      <c r="R84" s="40">
        <v>0.7</v>
      </c>
      <c r="S84" s="40">
        <v>4.4000000000000004</v>
      </c>
      <c r="T84" s="40">
        <v>5.0999999999999996</v>
      </c>
      <c r="U84" s="40">
        <v>5.8</v>
      </c>
      <c r="V84" s="40">
        <v>0.8</v>
      </c>
      <c r="W84" s="40">
        <v>0.6</v>
      </c>
      <c r="X84" s="40">
        <v>2.6</v>
      </c>
      <c r="Y84" s="40">
        <v>21.5</v>
      </c>
    </row>
    <row r="85" spans="3:25" hidden="1" x14ac:dyDescent="0.75">
      <c r="C85" s="40">
        <v>35</v>
      </c>
      <c r="D85" s="40" t="s">
        <v>275</v>
      </c>
      <c r="E85" s="40" t="s">
        <v>237</v>
      </c>
      <c r="F85" s="40">
        <v>54</v>
      </c>
      <c r="G85" s="40">
        <v>32.1</v>
      </c>
      <c r="H85" s="40">
        <v>20.9</v>
      </c>
      <c r="I85" s="40">
        <v>7.9</v>
      </c>
      <c r="J85" s="40">
        <v>16.7</v>
      </c>
      <c r="K85" s="40">
        <v>47.5</v>
      </c>
      <c r="L85" s="40">
        <v>2.4</v>
      </c>
      <c r="M85" s="40">
        <v>5.6</v>
      </c>
      <c r="N85" s="40">
        <v>41.9</v>
      </c>
      <c r="O85" s="40">
        <v>2.7</v>
      </c>
      <c r="P85" s="40">
        <v>3.2</v>
      </c>
      <c r="Q85" s="40">
        <v>85.5</v>
      </c>
      <c r="R85" s="40">
        <v>0.7</v>
      </c>
      <c r="S85" s="40">
        <v>3.4</v>
      </c>
      <c r="T85" s="40">
        <v>4.0999999999999996</v>
      </c>
      <c r="U85" s="40">
        <v>6.7</v>
      </c>
      <c r="V85" s="40">
        <v>1</v>
      </c>
      <c r="W85" s="40">
        <v>0.6</v>
      </c>
      <c r="X85" s="40">
        <v>2.1</v>
      </c>
      <c r="Y85" s="40">
        <v>21.9</v>
      </c>
    </row>
    <row r="86" spans="3:25" hidden="1" x14ac:dyDescent="0.75">
      <c r="C86" s="40">
        <v>36</v>
      </c>
      <c r="D86" s="40" t="s">
        <v>276</v>
      </c>
      <c r="E86" s="40" t="s">
        <v>277</v>
      </c>
      <c r="F86" s="40">
        <v>64</v>
      </c>
      <c r="G86" s="40">
        <v>29</v>
      </c>
      <c r="H86" s="40">
        <v>20.7</v>
      </c>
      <c r="I86" s="40">
        <v>7.5</v>
      </c>
      <c r="J86" s="40">
        <v>16.2</v>
      </c>
      <c r="K86" s="40">
        <v>46.6</v>
      </c>
      <c r="L86" s="40">
        <v>1.7</v>
      </c>
      <c r="M86" s="40">
        <v>5.2</v>
      </c>
      <c r="N86" s="40">
        <v>32</v>
      </c>
      <c r="O86" s="40">
        <v>4</v>
      </c>
      <c r="P86" s="40">
        <v>5</v>
      </c>
      <c r="Q86" s="40">
        <v>79.400000000000006</v>
      </c>
      <c r="R86" s="40">
        <v>2.2000000000000002</v>
      </c>
      <c r="S86" s="40">
        <v>8.1</v>
      </c>
      <c r="T86" s="40">
        <v>10.3</v>
      </c>
      <c r="U86" s="40">
        <v>3.6</v>
      </c>
      <c r="V86" s="40">
        <v>1.2</v>
      </c>
      <c r="W86" s="40">
        <v>3.5</v>
      </c>
      <c r="X86" s="40">
        <v>3.6</v>
      </c>
      <c r="Y86" s="40">
        <v>26</v>
      </c>
    </row>
    <row r="87" spans="3:25" hidden="1" x14ac:dyDescent="0.75">
      <c r="C87" s="40">
        <v>37</v>
      </c>
      <c r="D87" s="40" t="s">
        <v>278</v>
      </c>
      <c r="E87" s="40" t="s">
        <v>267</v>
      </c>
      <c r="F87" s="40">
        <v>73</v>
      </c>
      <c r="G87" s="40">
        <v>35.4</v>
      </c>
      <c r="H87" s="40">
        <v>20.399999999999999</v>
      </c>
      <c r="I87" s="40">
        <v>7.2</v>
      </c>
      <c r="J87" s="40">
        <v>16.3</v>
      </c>
      <c r="K87" s="40">
        <v>43.8</v>
      </c>
      <c r="L87" s="40">
        <v>2.6</v>
      </c>
      <c r="M87" s="40">
        <v>7.2</v>
      </c>
      <c r="N87" s="40">
        <v>36.5</v>
      </c>
      <c r="O87" s="40">
        <v>3.4</v>
      </c>
      <c r="P87" s="40">
        <v>4.2</v>
      </c>
      <c r="Q87" s="40">
        <v>81.2</v>
      </c>
      <c r="R87" s="40">
        <v>0.8</v>
      </c>
      <c r="S87" s="40">
        <v>3.9</v>
      </c>
      <c r="T87" s="40">
        <v>4.8</v>
      </c>
      <c r="U87" s="40">
        <v>3.7</v>
      </c>
      <c r="V87" s="40">
        <v>1</v>
      </c>
      <c r="W87" s="40">
        <v>0.4</v>
      </c>
      <c r="X87" s="40">
        <v>2.1</v>
      </c>
      <c r="Y87" s="40">
        <v>18.100000000000001</v>
      </c>
    </row>
    <row r="88" spans="3:25" hidden="1" x14ac:dyDescent="0.75">
      <c r="C88" s="40">
        <v>38</v>
      </c>
      <c r="D88" s="40" t="s">
        <v>279</v>
      </c>
      <c r="E88" s="40" t="s">
        <v>265</v>
      </c>
      <c r="F88" s="40">
        <v>61</v>
      </c>
      <c r="G88" s="40">
        <v>32.200000000000003</v>
      </c>
      <c r="H88" s="40">
        <v>20.3</v>
      </c>
      <c r="I88" s="40">
        <v>7.3</v>
      </c>
      <c r="J88" s="40">
        <v>15.4</v>
      </c>
      <c r="K88" s="40">
        <v>47.6</v>
      </c>
      <c r="L88" s="40">
        <v>2.8</v>
      </c>
      <c r="M88" s="40">
        <v>7.7</v>
      </c>
      <c r="N88" s="40">
        <v>36.5</v>
      </c>
      <c r="O88" s="40">
        <v>2.8</v>
      </c>
      <c r="P88" s="40">
        <v>3.3</v>
      </c>
      <c r="Q88" s="40">
        <v>85.4</v>
      </c>
      <c r="R88" s="40">
        <v>0.6</v>
      </c>
      <c r="S88" s="40">
        <v>3.3</v>
      </c>
      <c r="T88" s="40">
        <v>3.9</v>
      </c>
      <c r="U88" s="40">
        <v>11</v>
      </c>
      <c r="V88" s="40">
        <v>1.2</v>
      </c>
      <c r="W88" s="40">
        <v>0.7</v>
      </c>
      <c r="X88" s="40">
        <v>2.2999999999999998</v>
      </c>
      <c r="Y88" s="40">
        <v>26.1</v>
      </c>
    </row>
    <row r="89" spans="3:25" hidden="1" x14ac:dyDescent="0.75">
      <c r="C89" s="40">
        <v>39</v>
      </c>
      <c r="D89" s="40" t="s">
        <v>280</v>
      </c>
      <c r="E89" s="40" t="s">
        <v>281</v>
      </c>
      <c r="F89" s="40">
        <v>60</v>
      </c>
      <c r="G89" s="40">
        <v>34.9</v>
      </c>
      <c r="H89" s="40">
        <v>19.899999999999999</v>
      </c>
      <c r="I89" s="40">
        <v>7.5</v>
      </c>
      <c r="J89" s="40">
        <v>15.7</v>
      </c>
      <c r="K89" s="40">
        <v>47.5</v>
      </c>
      <c r="L89" s="40">
        <v>1.7</v>
      </c>
      <c r="M89" s="40">
        <v>4.9000000000000004</v>
      </c>
      <c r="N89" s="40">
        <v>34.1</v>
      </c>
      <c r="O89" s="40">
        <v>3.3</v>
      </c>
      <c r="P89" s="40">
        <v>4.2</v>
      </c>
      <c r="Q89" s="40">
        <v>78.099999999999994</v>
      </c>
      <c r="R89" s="40">
        <v>2.4</v>
      </c>
      <c r="S89" s="40">
        <v>5.9</v>
      </c>
      <c r="T89" s="40">
        <v>8.1999999999999993</v>
      </c>
      <c r="U89" s="40">
        <v>6.1</v>
      </c>
      <c r="V89" s="40">
        <v>1.3</v>
      </c>
      <c r="W89" s="40">
        <v>1.5</v>
      </c>
      <c r="X89" s="40">
        <v>2.8</v>
      </c>
      <c r="Y89" s="40">
        <v>24.9</v>
      </c>
    </row>
    <row r="90" spans="3:25" hidden="1" x14ac:dyDescent="0.75">
      <c r="C90" s="40">
        <v>40</v>
      </c>
      <c r="D90" s="40" t="s">
        <v>282</v>
      </c>
      <c r="E90" s="40" t="s">
        <v>269</v>
      </c>
      <c r="F90" s="40">
        <v>72</v>
      </c>
      <c r="G90" s="40">
        <v>31.6</v>
      </c>
      <c r="H90" s="40">
        <v>19.8</v>
      </c>
      <c r="I90" s="40">
        <v>6.9</v>
      </c>
      <c r="J90" s="40">
        <v>16.2</v>
      </c>
      <c r="K90" s="40">
        <v>42.7</v>
      </c>
      <c r="L90" s="40">
        <v>2.5</v>
      </c>
      <c r="M90" s="40">
        <v>7.2</v>
      </c>
      <c r="N90" s="40">
        <v>34</v>
      </c>
      <c r="O90" s="40">
        <v>3.5</v>
      </c>
      <c r="P90" s="40">
        <v>4.3</v>
      </c>
      <c r="Q90" s="40">
        <v>80.8</v>
      </c>
      <c r="R90" s="40">
        <v>0.5</v>
      </c>
      <c r="S90" s="40">
        <v>4.5999999999999996</v>
      </c>
      <c r="T90" s="40">
        <v>5.0999999999999996</v>
      </c>
      <c r="U90" s="40">
        <v>3.4</v>
      </c>
      <c r="V90" s="40">
        <v>0.8</v>
      </c>
      <c r="W90" s="40">
        <v>0.4</v>
      </c>
      <c r="X90" s="40">
        <v>2.2000000000000002</v>
      </c>
      <c r="Y90" s="40">
        <v>17.100000000000001</v>
      </c>
    </row>
    <row r="91" spans="3:25" hidden="1" x14ac:dyDescent="0.75">
      <c r="C91" s="40">
        <v>41</v>
      </c>
      <c r="D91" s="40" t="s">
        <v>283</v>
      </c>
      <c r="E91" s="40" t="s">
        <v>255</v>
      </c>
      <c r="F91" s="40">
        <v>64</v>
      </c>
      <c r="G91" s="40">
        <v>32.700000000000003</v>
      </c>
      <c r="H91" s="40">
        <v>19.8</v>
      </c>
      <c r="I91" s="40">
        <v>7.4</v>
      </c>
      <c r="J91" s="40">
        <v>15.4</v>
      </c>
      <c r="K91" s="40">
        <v>48</v>
      </c>
      <c r="L91" s="40">
        <v>1.4</v>
      </c>
      <c r="M91" s="40">
        <v>4.7</v>
      </c>
      <c r="N91" s="40">
        <v>28.8</v>
      </c>
      <c r="O91" s="40">
        <v>3.6</v>
      </c>
      <c r="P91" s="40">
        <v>4.3</v>
      </c>
      <c r="Q91" s="40">
        <v>84.9</v>
      </c>
      <c r="R91" s="40">
        <v>1</v>
      </c>
      <c r="S91" s="40">
        <v>4.4000000000000004</v>
      </c>
      <c r="T91" s="40">
        <v>5.4</v>
      </c>
      <c r="U91" s="40">
        <v>3.8</v>
      </c>
      <c r="V91" s="40">
        <v>1</v>
      </c>
      <c r="W91" s="40">
        <v>0.4</v>
      </c>
      <c r="X91" s="40">
        <v>2</v>
      </c>
      <c r="Y91" s="40">
        <v>19.8</v>
      </c>
    </row>
    <row r="92" spans="3:25" hidden="1" x14ac:dyDescent="0.75">
      <c r="C92" s="40">
        <v>42</v>
      </c>
      <c r="D92" s="40" t="s">
        <v>284</v>
      </c>
      <c r="E92" s="40" t="s">
        <v>232</v>
      </c>
      <c r="F92" s="40">
        <v>72</v>
      </c>
      <c r="G92" s="40">
        <v>35.799999999999997</v>
      </c>
      <c r="H92" s="40">
        <v>19.7</v>
      </c>
      <c r="I92" s="40">
        <v>7.9</v>
      </c>
      <c r="J92" s="40">
        <v>13</v>
      </c>
      <c r="K92" s="40">
        <v>60.4</v>
      </c>
      <c r="L92" s="40">
        <v>0.4</v>
      </c>
      <c r="M92" s="40">
        <v>1.1000000000000001</v>
      </c>
      <c r="N92" s="40">
        <v>40.299999999999997</v>
      </c>
      <c r="O92" s="40">
        <v>3.6</v>
      </c>
      <c r="P92" s="40">
        <v>5</v>
      </c>
      <c r="Q92" s="40">
        <v>71.099999999999994</v>
      </c>
      <c r="R92" s="40">
        <v>3.5</v>
      </c>
      <c r="S92" s="40">
        <v>10.199999999999999</v>
      </c>
      <c r="T92" s="40">
        <v>13.7</v>
      </c>
      <c r="U92" s="40">
        <v>8.3000000000000007</v>
      </c>
      <c r="V92" s="40">
        <v>0.9</v>
      </c>
      <c r="W92" s="40">
        <v>0.6</v>
      </c>
      <c r="X92" s="40">
        <v>3.3</v>
      </c>
      <c r="Y92" s="40">
        <v>33.299999999999997</v>
      </c>
    </row>
    <row r="93" spans="3:25" hidden="1" x14ac:dyDescent="0.75">
      <c r="C93" s="40">
        <v>43</v>
      </c>
      <c r="D93" s="40" t="s">
        <v>285</v>
      </c>
      <c r="E93" s="40" t="s">
        <v>286</v>
      </c>
      <c r="F93" s="40">
        <v>61</v>
      </c>
      <c r="G93" s="40">
        <v>34.4</v>
      </c>
      <c r="H93" s="40">
        <v>19.7</v>
      </c>
      <c r="I93" s="40">
        <v>7.6</v>
      </c>
      <c r="J93" s="40">
        <v>14.7</v>
      </c>
      <c r="K93" s="40">
        <v>51.8</v>
      </c>
      <c r="L93" s="40">
        <v>0.1</v>
      </c>
      <c r="M93" s="40">
        <v>0.4</v>
      </c>
      <c r="N93" s="40">
        <v>32</v>
      </c>
      <c r="O93" s="40">
        <v>4.3</v>
      </c>
      <c r="P93" s="40">
        <v>5.8</v>
      </c>
      <c r="Q93" s="40">
        <v>75.3</v>
      </c>
      <c r="R93" s="40">
        <v>2.2999999999999998</v>
      </c>
      <c r="S93" s="40">
        <v>8.3000000000000007</v>
      </c>
      <c r="T93" s="40">
        <v>10.6</v>
      </c>
      <c r="U93" s="40">
        <v>3.9</v>
      </c>
      <c r="V93" s="40">
        <v>1.1000000000000001</v>
      </c>
      <c r="W93" s="40">
        <v>1</v>
      </c>
      <c r="X93" s="40">
        <v>2.2999999999999998</v>
      </c>
      <c r="Y93" s="40">
        <v>25.6</v>
      </c>
    </row>
    <row r="94" spans="3:25" hidden="1" x14ac:dyDescent="0.75">
      <c r="C94" s="40">
        <v>44</v>
      </c>
      <c r="D94" s="40" t="s">
        <v>287</v>
      </c>
      <c r="E94" s="40" t="s">
        <v>286</v>
      </c>
      <c r="F94" s="40">
        <v>55</v>
      </c>
      <c r="G94" s="40">
        <v>33.9</v>
      </c>
      <c r="H94" s="40">
        <v>19.7</v>
      </c>
      <c r="I94" s="40">
        <v>7.3</v>
      </c>
      <c r="J94" s="40">
        <v>16.5</v>
      </c>
      <c r="K94" s="40">
        <v>44</v>
      </c>
      <c r="L94" s="40">
        <v>2.2000000000000002</v>
      </c>
      <c r="M94" s="40">
        <v>6.5</v>
      </c>
      <c r="N94" s="40">
        <v>33.6</v>
      </c>
      <c r="O94" s="40">
        <v>2.9</v>
      </c>
      <c r="P94" s="40">
        <v>3.4</v>
      </c>
      <c r="Q94" s="40">
        <v>86.6</v>
      </c>
      <c r="R94" s="40">
        <v>0.6</v>
      </c>
      <c r="S94" s="40">
        <v>3.6</v>
      </c>
      <c r="T94" s="40">
        <v>4.2</v>
      </c>
      <c r="U94" s="40">
        <v>5.9</v>
      </c>
      <c r="V94" s="40">
        <v>1</v>
      </c>
      <c r="W94" s="40">
        <v>0.3</v>
      </c>
      <c r="X94" s="40">
        <v>1.8</v>
      </c>
      <c r="Y94" s="40">
        <v>19.5</v>
      </c>
    </row>
    <row r="95" spans="3:25" hidden="1" x14ac:dyDescent="0.75">
      <c r="C95" s="40">
        <v>45</v>
      </c>
      <c r="D95" s="40" t="s">
        <v>288</v>
      </c>
      <c r="E95" s="40" t="s">
        <v>281</v>
      </c>
      <c r="F95" s="40">
        <v>53</v>
      </c>
      <c r="G95" s="40">
        <v>31.6</v>
      </c>
      <c r="H95" s="40">
        <v>19.5</v>
      </c>
      <c r="I95" s="40">
        <v>7.3</v>
      </c>
      <c r="J95" s="40">
        <v>14.9</v>
      </c>
      <c r="K95" s="40">
        <v>48.8</v>
      </c>
      <c r="L95" s="40">
        <v>1.6</v>
      </c>
      <c r="M95" s="40">
        <v>4.4000000000000004</v>
      </c>
      <c r="N95" s="40">
        <v>36.9</v>
      </c>
      <c r="O95" s="40">
        <v>3.4</v>
      </c>
      <c r="P95" s="40">
        <v>4.8</v>
      </c>
      <c r="Q95" s="40">
        <v>70.900000000000006</v>
      </c>
      <c r="R95" s="40">
        <v>0.9</v>
      </c>
      <c r="S95" s="40">
        <v>4.4000000000000004</v>
      </c>
      <c r="T95" s="40">
        <v>5.3</v>
      </c>
      <c r="U95" s="40">
        <v>3.2</v>
      </c>
      <c r="V95" s="40">
        <v>0.5</v>
      </c>
      <c r="W95" s="40">
        <v>0.4</v>
      </c>
      <c r="X95" s="40">
        <v>2</v>
      </c>
      <c r="Y95" s="40">
        <v>17.899999999999999</v>
      </c>
    </row>
    <row r="96" spans="3:25" hidden="1" x14ac:dyDescent="0.75">
      <c r="C96" s="40">
        <v>46</v>
      </c>
      <c r="D96" s="40" t="s">
        <v>289</v>
      </c>
      <c r="E96" s="40" t="s">
        <v>277</v>
      </c>
      <c r="F96" s="40">
        <v>67</v>
      </c>
      <c r="G96" s="40">
        <v>32.9</v>
      </c>
      <c r="H96" s="40">
        <v>19.399999999999999</v>
      </c>
      <c r="I96" s="40">
        <v>7.3</v>
      </c>
      <c r="J96" s="40">
        <v>15.4</v>
      </c>
      <c r="K96" s="40">
        <v>47.2</v>
      </c>
      <c r="L96" s="40">
        <v>2.4</v>
      </c>
      <c r="M96" s="40">
        <v>6.5</v>
      </c>
      <c r="N96" s="40">
        <v>37.4</v>
      </c>
      <c r="O96" s="40">
        <v>2.4</v>
      </c>
      <c r="P96" s="40">
        <v>3</v>
      </c>
      <c r="Q96" s="40">
        <v>80.099999999999994</v>
      </c>
      <c r="R96" s="40">
        <v>0.4</v>
      </c>
      <c r="S96" s="40">
        <v>3.5</v>
      </c>
      <c r="T96" s="40">
        <v>3.9</v>
      </c>
      <c r="U96" s="40">
        <v>4</v>
      </c>
      <c r="V96" s="40">
        <v>1.1000000000000001</v>
      </c>
      <c r="W96" s="40">
        <v>0.3</v>
      </c>
      <c r="X96" s="40">
        <v>1.6</v>
      </c>
      <c r="Y96" s="40">
        <v>18.399999999999999</v>
      </c>
    </row>
    <row r="97" spans="2:25" hidden="1" x14ac:dyDescent="0.75">
      <c r="C97" s="40">
        <v>47</v>
      </c>
      <c r="D97" s="40" t="s">
        <v>290</v>
      </c>
      <c r="E97" s="40" t="s">
        <v>221</v>
      </c>
      <c r="F97" s="40">
        <v>65</v>
      </c>
      <c r="G97" s="40">
        <v>31.7</v>
      </c>
      <c r="H97" s="40">
        <v>19.399999999999999</v>
      </c>
      <c r="I97" s="40">
        <v>7.6</v>
      </c>
      <c r="J97" s="40">
        <v>14.2</v>
      </c>
      <c r="K97" s="40">
        <v>53.6</v>
      </c>
      <c r="L97" s="40">
        <v>1.5</v>
      </c>
      <c r="M97" s="40">
        <v>3.5</v>
      </c>
      <c r="N97" s="40">
        <v>43.6</v>
      </c>
      <c r="O97" s="40">
        <v>2.6</v>
      </c>
      <c r="P97" s="40">
        <v>3.2</v>
      </c>
      <c r="Q97" s="40">
        <v>82.1</v>
      </c>
      <c r="R97" s="40">
        <v>0.6</v>
      </c>
      <c r="S97" s="40">
        <v>3.4</v>
      </c>
      <c r="T97" s="40">
        <v>4</v>
      </c>
      <c r="U97" s="40">
        <v>4.5999999999999996</v>
      </c>
      <c r="V97" s="40">
        <v>1.1000000000000001</v>
      </c>
      <c r="W97" s="40">
        <v>0.6</v>
      </c>
      <c r="X97" s="40">
        <v>1.8</v>
      </c>
      <c r="Y97" s="40">
        <v>20.7</v>
      </c>
    </row>
    <row r="98" spans="2:25" hidden="1" x14ac:dyDescent="0.75">
      <c r="C98" s="40">
        <v>48</v>
      </c>
      <c r="D98" s="40" t="s">
        <v>291</v>
      </c>
      <c r="E98" s="40" t="s">
        <v>248</v>
      </c>
      <c r="F98" s="40">
        <v>70</v>
      </c>
      <c r="G98" s="40">
        <v>36.6</v>
      </c>
      <c r="H98" s="40">
        <v>19.3</v>
      </c>
      <c r="I98" s="40">
        <v>6.8</v>
      </c>
      <c r="J98" s="40">
        <v>15.4</v>
      </c>
      <c r="K98" s="40">
        <v>44.5</v>
      </c>
      <c r="L98" s="40">
        <v>2.8</v>
      </c>
      <c r="M98" s="40">
        <v>7.2</v>
      </c>
      <c r="N98" s="40">
        <v>38.200000000000003</v>
      </c>
      <c r="O98" s="40">
        <v>2.9</v>
      </c>
      <c r="P98" s="40">
        <v>3.4</v>
      </c>
      <c r="Q98" s="40">
        <v>84.4</v>
      </c>
      <c r="R98" s="40">
        <v>0.6</v>
      </c>
      <c r="S98" s="40">
        <v>4.0999999999999996</v>
      </c>
      <c r="T98" s="40">
        <v>4.7</v>
      </c>
      <c r="U98" s="40">
        <v>5.2</v>
      </c>
      <c r="V98" s="40">
        <v>0.7</v>
      </c>
      <c r="W98" s="40">
        <v>0.2</v>
      </c>
      <c r="X98" s="40">
        <v>2.1</v>
      </c>
      <c r="Y98" s="40">
        <v>19</v>
      </c>
    </row>
    <row r="99" spans="2:25" hidden="1" x14ac:dyDescent="0.75">
      <c r="C99" s="40">
        <v>49</v>
      </c>
      <c r="D99" s="40" t="s">
        <v>292</v>
      </c>
      <c r="E99" s="40" t="s">
        <v>252</v>
      </c>
      <c r="F99" s="40">
        <v>56</v>
      </c>
      <c r="G99" s="40">
        <v>31.7</v>
      </c>
      <c r="H99" s="40">
        <v>18.7</v>
      </c>
      <c r="I99" s="40">
        <v>6.9</v>
      </c>
      <c r="J99" s="40">
        <v>15</v>
      </c>
      <c r="K99" s="40">
        <v>45.8</v>
      </c>
      <c r="L99" s="40">
        <v>3.4</v>
      </c>
      <c r="M99" s="40">
        <v>8.1</v>
      </c>
      <c r="N99" s="40">
        <v>41.7</v>
      </c>
      <c r="O99" s="40">
        <v>1.6</v>
      </c>
      <c r="P99" s="40">
        <v>2</v>
      </c>
      <c r="Q99" s="40">
        <v>79.8</v>
      </c>
      <c r="R99" s="40">
        <v>0.5</v>
      </c>
      <c r="S99" s="40">
        <v>3.7</v>
      </c>
      <c r="T99" s="40">
        <v>4.2</v>
      </c>
      <c r="U99" s="40">
        <v>4.4000000000000004</v>
      </c>
      <c r="V99" s="40">
        <v>0.9</v>
      </c>
      <c r="W99" s="40">
        <v>0.6</v>
      </c>
      <c r="X99" s="40">
        <v>1.6</v>
      </c>
      <c r="Y99" s="40">
        <v>18.8</v>
      </c>
    </row>
    <row r="100" spans="2:25" x14ac:dyDescent="0.75">
      <c r="C100" s="40">
        <v>50</v>
      </c>
      <c r="D100" s="40" t="s">
        <v>293</v>
      </c>
      <c r="E100" s="40" t="s">
        <v>250</v>
      </c>
      <c r="F100" s="40">
        <v>73</v>
      </c>
      <c r="G100" s="40">
        <v>26.3</v>
      </c>
      <c r="H100" s="40">
        <v>18.600000000000001</v>
      </c>
      <c r="I100" s="40">
        <v>6.5</v>
      </c>
      <c r="J100" s="40">
        <v>13.2</v>
      </c>
      <c r="K100" s="40">
        <v>49.4</v>
      </c>
      <c r="L100" s="40">
        <v>1.7</v>
      </c>
      <c r="M100" s="40">
        <v>4.2</v>
      </c>
      <c r="N100" s="40">
        <v>40.299999999999997</v>
      </c>
      <c r="O100" s="40">
        <v>3.9</v>
      </c>
      <c r="P100" s="40">
        <v>4.5999999999999996</v>
      </c>
      <c r="Q100" s="40">
        <v>86.2</v>
      </c>
      <c r="R100" s="40">
        <v>0.9</v>
      </c>
      <c r="S100" s="40">
        <v>1.7</v>
      </c>
      <c r="T100" s="40">
        <v>2.6</v>
      </c>
      <c r="U100" s="40">
        <v>4.9000000000000004</v>
      </c>
      <c r="V100" s="40">
        <v>0.8</v>
      </c>
      <c r="W100" s="40">
        <v>0.2</v>
      </c>
      <c r="X100" s="40">
        <v>2</v>
      </c>
      <c r="Y100" s="40">
        <v>17.899999999999999</v>
      </c>
    </row>
    <row r="103" spans="2:25" x14ac:dyDescent="0.75">
      <c r="B103" s="24" t="s">
        <v>294</v>
      </c>
    </row>
    <row r="104" spans="2:25" ht="5.5" customHeight="1" x14ac:dyDescent="0.75"/>
    <row r="105" spans="2:25" x14ac:dyDescent="0.75">
      <c r="B105" s="88" t="s">
        <v>189</v>
      </c>
      <c r="C105" s="89" t="s">
        <v>295</v>
      </c>
      <c r="D105" s="89"/>
      <c r="E105" s="89"/>
      <c r="F105" s="89"/>
      <c r="G105" s="89"/>
      <c r="H105" s="60"/>
    </row>
    <row r="107" spans="2:25" x14ac:dyDescent="0.75">
      <c r="C107" s="39" t="s">
        <v>296</v>
      </c>
      <c r="D107" s="39" t="s">
        <v>297</v>
      </c>
      <c r="E107" s="39" t="s">
        <v>298</v>
      </c>
      <c r="F107" s="116" t="s">
        <v>299</v>
      </c>
      <c r="G107" s="39" t="s">
        <v>300</v>
      </c>
      <c r="H107" s="39" t="s">
        <v>301</v>
      </c>
      <c r="J107" s="117" t="s">
        <v>302</v>
      </c>
    </row>
    <row r="108" spans="2:25" x14ac:dyDescent="0.75">
      <c r="C108" s="40" t="s">
        <v>303</v>
      </c>
      <c r="D108" s="95">
        <v>44103</v>
      </c>
      <c r="E108" s="40" t="s">
        <v>304</v>
      </c>
      <c r="F108" s="118">
        <v>45</v>
      </c>
      <c r="G108" s="40">
        <v>1.7</v>
      </c>
      <c r="H108" s="90" t="b" cm="1">
        <f t="array" ref="H108:H117">IF((E108:E117=J108)+(E108:E117=J109),TRUE)</f>
        <v>1</v>
      </c>
      <c r="J108" s="40" t="s">
        <v>305</v>
      </c>
    </row>
    <row r="109" spans="2:25" x14ac:dyDescent="0.75">
      <c r="C109" s="40" t="s">
        <v>306</v>
      </c>
      <c r="D109" s="95">
        <v>43295</v>
      </c>
      <c r="E109" s="40" t="s">
        <v>307</v>
      </c>
      <c r="F109" s="118">
        <v>135</v>
      </c>
      <c r="G109" s="40">
        <v>2.2999999999999998</v>
      </c>
      <c r="H109" s="90" t="b">
        <v>0</v>
      </c>
      <c r="J109" s="40" t="s">
        <v>304</v>
      </c>
    </row>
    <row r="110" spans="2:25" x14ac:dyDescent="0.75">
      <c r="C110" s="40" t="s">
        <v>308</v>
      </c>
      <c r="D110" s="95">
        <v>44077</v>
      </c>
      <c r="E110" s="40" t="s">
        <v>309</v>
      </c>
      <c r="F110" s="118">
        <v>45</v>
      </c>
      <c r="G110" s="40">
        <v>3</v>
      </c>
      <c r="H110" s="90" t="b">
        <v>0</v>
      </c>
    </row>
    <row r="111" spans="2:25" x14ac:dyDescent="0.75">
      <c r="C111" s="40" t="s">
        <v>310</v>
      </c>
      <c r="D111" s="95">
        <v>43790</v>
      </c>
      <c r="E111" s="40" t="s">
        <v>305</v>
      </c>
      <c r="F111" s="118">
        <v>90</v>
      </c>
      <c r="G111" s="40">
        <v>3.1</v>
      </c>
      <c r="H111" s="90" t="b">
        <v>1</v>
      </c>
    </row>
    <row r="112" spans="2:25" x14ac:dyDescent="0.75">
      <c r="B112" t="s">
        <v>311</v>
      </c>
      <c r="C112" s="40" t="s">
        <v>312</v>
      </c>
      <c r="D112" s="95">
        <v>44224</v>
      </c>
      <c r="E112" s="40" t="s">
        <v>313</v>
      </c>
      <c r="F112" s="118">
        <v>23</v>
      </c>
      <c r="G112" s="40">
        <v>1.6</v>
      </c>
      <c r="H112" s="90" t="b">
        <v>0</v>
      </c>
    </row>
    <row r="113" spans="2:8" x14ac:dyDescent="0.75">
      <c r="C113" s="40" t="s">
        <v>314</v>
      </c>
      <c r="D113" s="95">
        <v>44019</v>
      </c>
      <c r="E113" s="40" t="s">
        <v>315</v>
      </c>
      <c r="F113" s="118">
        <v>45</v>
      </c>
      <c r="G113" s="40">
        <v>2.4</v>
      </c>
      <c r="H113" s="90" t="b">
        <v>0</v>
      </c>
    </row>
    <row r="114" spans="2:8" x14ac:dyDescent="0.75">
      <c r="C114" s="40" t="s">
        <v>316</v>
      </c>
      <c r="D114" s="95">
        <v>43933</v>
      </c>
      <c r="E114" s="40" t="s">
        <v>305</v>
      </c>
      <c r="F114" s="118">
        <v>70</v>
      </c>
      <c r="G114" s="40">
        <v>4</v>
      </c>
      <c r="H114" s="90" t="b">
        <v>1</v>
      </c>
    </row>
    <row r="115" spans="2:8" x14ac:dyDescent="0.75">
      <c r="C115" s="40" t="s">
        <v>317</v>
      </c>
      <c r="D115" s="95">
        <v>44012</v>
      </c>
      <c r="E115" s="40" t="s">
        <v>309</v>
      </c>
      <c r="F115" s="118">
        <v>40</v>
      </c>
      <c r="G115" s="40">
        <v>2.4</v>
      </c>
      <c r="H115" s="90" t="b">
        <v>0</v>
      </c>
    </row>
    <row r="116" spans="2:8" x14ac:dyDescent="0.75">
      <c r="C116" s="40" t="s">
        <v>318</v>
      </c>
      <c r="D116" s="95">
        <v>43679</v>
      </c>
      <c r="E116" s="40" t="s">
        <v>315</v>
      </c>
      <c r="F116" s="118">
        <v>60</v>
      </c>
      <c r="G116" s="40">
        <v>3.5</v>
      </c>
      <c r="H116" s="90" t="b">
        <v>0</v>
      </c>
    </row>
    <row r="117" spans="2:8" x14ac:dyDescent="0.75">
      <c r="C117" s="40" t="s">
        <v>319</v>
      </c>
      <c r="D117" s="95">
        <v>43826</v>
      </c>
      <c r="E117" s="40" t="s">
        <v>304</v>
      </c>
      <c r="F117" s="118">
        <v>75</v>
      </c>
      <c r="G117" s="40">
        <v>3.9</v>
      </c>
      <c r="H117" s="90" t="b">
        <v>1</v>
      </c>
    </row>
    <row r="119" spans="2:8" x14ac:dyDescent="0.75">
      <c r="B119" s="24" t="s">
        <v>320</v>
      </c>
    </row>
    <row r="121" spans="2:8" x14ac:dyDescent="0.75">
      <c r="B121" s="88" t="s">
        <v>321</v>
      </c>
      <c r="C121" s="89"/>
      <c r="D121" s="115" t="s">
        <v>322</v>
      </c>
      <c r="E121" s="89" t="str">
        <f>"What are the top "&amp;G123&amp;" expenses so far this year?"</f>
        <v>What are the top 5 expenses so far this year?</v>
      </c>
      <c r="F121" s="89"/>
      <c r="G121" s="60"/>
    </row>
    <row r="123" spans="2:8" x14ac:dyDescent="0.75">
      <c r="B123" s="119" t="s">
        <v>68</v>
      </c>
      <c r="C123" s="120" t="s">
        <v>323</v>
      </c>
      <c r="D123" s="121" t="s">
        <v>324</v>
      </c>
      <c r="F123" s="122" t="s">
        <v>325</v>
      </c>
      <c r="G123" s="40">
        <v>5</v>
      </c>
    </row>
    <row r="124" spans="2:8" x14ac:dyDescent="0.75">
      <c r="B124" s="123">
        <v>45294</v>
      </c>
      <c r="C124" s="124" t="s">
        <v>326</v>
      </c>
      <c r="D124" s="125">
        <v>182.1</v>
      </c>
    </row>
    <row r="125" spans="2:8" x14ac:dyDescent="0.75">
      <c r="B125" s="126">
        <v>45294</v>
      </c>
      <c r="C125" s="127" t="s">
        <v>327</v>
      </c>
      <c r="D125" s="128">
        <v>409.54</v>
      </c>
      <c r="F125" s="24" t="s">
        <v>68</v>
      </c>
      <c r="G125" s="24" t="s">
        <v>323</v>
      </c>
      <c r="H125" s="24" t="s">
        <v>324</v>
      </c>
    </row>
    <row r="126" spans="2:8" x14ac:dyDescent="0.75">
      <c r="B126" s="123">
        <v>45299</v>
      </c>
      <c r="C126" s="124" t="s">
        <v>328</v>
      </c>
      <c r="D126" s="125">
        <v>136.37</v>
      </c>
      <c r="F126" s="129" cm="1">
        <f t="array" ref="F126:H130">_xlfn._xlws.SORT(_xlfn._xlws.FILTER('Define DA and BI'!$B$124:$D$149,'Define DA and BI'!$D$124:$D$149&gt;=LARGE('Define DA and BI'!$D$124:$D$149,G123)),3,-1)</f>
        <v>45294</v>
      </c>
      <c r="G126" t="str">
        <v>Medical</v>
      </c>
      <c r="H126">
        <v>409.54</v>
      </c>
    </row>
    <row r="127" spans="2:8" x14ac:dyDescent="0.75">
      <c r="B127" s="126">
        <v>45301</v>
      </c>
      <c r="C127" s="127" t="s">
        <v>329</v>
      </c>
      <c r="D127" s="128">
        <v>259.63</v>
      </c>
      <c r="F127" s="129">
        <v>45379</v>
      </c>
      <c r="G127" t="str">
        <v>B-day for for Mom</v>
      </c>
      <c r="H127">
        <v>378.02</v>
      </c>
    </row>
    <row r="128" spans="2:8" x14ac:dyDescent="0.75">
      <c r="B128" s="123">
        <v>45307</v>
      </c>
      <c r="C128" s="124" t="s">
        <v>330</v>
      </c>
      <c r="D128" s="125">
        <v>102.5</v>
      </c>
      <c r="F128" s="129">
        <v>45301</v>
      </c>
      <c r="G128" t="str">
        <v>Ikea</v>
      </c>
      <c r="H128">
        <v>259.63</v>
      </c>
    </row>
    <row r="129" spans="2:8" x14ac:dyDescent="0.75">
      <c r="B129" s="126">
        <v>45310</v>
      </c>
      <c r="C129" s="127" t="s">
        <v>331</v>
      </c>
      <c r="D129" s="128">
        <v>43.69</v>
      </c>
      <c r="F129" s="129">
        <v>45294</v>
      </c>
      <c r="G129" t="str">
        <v>Weekend Trip</v>
      </c>
      <c r="H129">
        <v>182.1</v>
      </c>
    </row>
    <row r="130" spans="2:8" x14ac:dyDescent="0.75">
      <c r="B130" s="123">
        <v>45314</v>
      </c>
      <c r="C130" s="124" t="s">
        <v>332</v>
      </c>
      <c r="D130" s="125">
        <v>35.200000000000003</v>
      </c>
      <c r="F130" s="129">
        <v>45383</v>
      </c>
      <c r="G130" t="str">
        <v>Groceries</v>
      </c>
      <c r="H130">
        <v>140.30000000000001</v>
      </c>
    </row>
    <row r="131" spans="2:8" x14ac:dyDescent="0.75">
      <c r="B131" s="126">
        <v>45317</v>
      </c>
      <c r="C131" s="127" t="s">
        <v>333</v>
      </c>
      <c r="D131" s="128">
        <v>12.75</v>
      </c>
    </row>
    <row r="132" spans="2:8" x14ac:dyDescent="0.75">
      <c r="B132" s="123">
        <v>45323</v>
      </c>
      <c r="C132" s="124" t="s">
        <v>334</v>
      </c>
      <c r="D132" s="125">
        <v>40</v>
      </c>
    </row>
    <row r="133" spans="2:8" x14ac:dyDescent="0.75">
      <c r="B133" s="126">
        <v>45331</v>
      </c>
      <c r="C133" s="127" t="s">
        <v>328</v>
      </c>
      <c r="D133" s="128">
        <v>92.31</v>
      </c>
    </row>
    <row r="134" spans="2:8" x14ac:dyDescent="0.75">
      <c r="B134" s="123">
        <v>45341</v>
      </c>
      <c r="C134" s="124" t="s">
        <v>334</v>
      </c>
      <c r="D134" s="125">
        <v>48.2</v>
      </c>
    </row>
    <row r="135" spans="2:8" x14ac:dyDescent="0.75">
      <c r="B135" s="126">
        <v>45349</v>
      </c>
      <c r="C135" s="127" t="s">
        <v>334</v>
      </c>
      <c r="D135" s="128">
        <v>55.8</v>
      </c>
    </row>
    <row r="136" spans="2:8" x14ac:dyDescent="0.75">
      <c r="B136" s="123">
        <v>45349</v>
      </c>
      <c r="C136" s="124" t="s">
        <v>330</v>
      </c>
      <c r="D136" s="125">
        <v>102.5</v>
      </c>
    </row>
    <row r="137" spans="2:8" x14ac:dyDescent="0.75">
      <c r="B137" s="126">
        <v>45353</v>
      </c>
      <c r="C137" s="127" t="s">
        <v>332</v>
      </c>
      <c r="D137" s="128">
        <v>102.52</v>
      </c>
    </row>
    <row r="138" spans="2:8" x14ac:dyDescent="0.75">
      <c r="B138" s="123">
        <v>45354</v>
      </c>
      <c r="C138" s="124" t="s">
        <v>334</v>
      </c>
      <c r="D138" s="125">
        <v>50</v>
      </c>
    </row>
    <row r="139" spans="2:8" x14ac:dyDescent="0.75">
      <c r="B139" s="126">
        <v>45360</v>
      </c>
      <c r="C139" s="127" t="s">
        <v>328</v>
      </c>
      <c r="D139" s="128">
        <v>102</v>
      </c>
    </row>
    <row r="140" spans="2:8" x14ac:dyDescent="0.75">
      <c r="B140" s="123">
        <v>45360</v>
      </c>
      <c r="C140" s="124" t="s">
        <v>332</v>
      </c>
      <c r="D140" s="125">
        <v>61.18</v>
      </c>
    </row>
    <row r="141" spans="2:8" x14ac:dyDescent="0.75">
      <c r="B141" s="126">
        <v>45363</v>
      </c>
      <c r="C141" s="127" t="s">
        <v>334</v>
      </c>
      <c r="D141" s="128">
        <v>32.950000000000003</v>
      </c>
    </row>
    <row r="142" spans="2:8" x14ac:dyDescent="0.75">
      <c r="B142" s="123">
        <v>45366</v>
      </c>
      <c r="C142" s="124" t="s">
        <v>332</v>
      </c>
      <c r="D142" s="125">
        <v>105.67</v>
      </c>
    </row>
    <row r="143" spans="2:8" x14ac:dyDescent="0.75">
      <c r="B143" s="126">
        <v>45370</v>
      </c>
      <c r="C143" s="127" t="s">
        <v>330</v>
      </c>
      <c r="D143" s="128">
        <v>102.5</v>
      </c>
    </row>
    <row r="144" spans="2:8" x14ac:dyDescent="0.75">
      <c r="B144" s="123">
        <v>45378</v>
      </c>
      <c r="C144" s="124" t="s">
        <v>332</v>
      </c>
      <c r="D144" s="125">
        <v>68.25</v>
      </c>
    </row>
    <row r="145" spans="2:4" x14ac:dyDescent="0.75">
      <c r="B145" s="126">
        <v>45379</v>
      </c>
      <c r="C145" s="127" t="s">
        <v>335</v>
      </c>
      <c r="D145" s="128">
        <v>378.02</v>
      </c>
    </row>
    <row r="146" spans="2:4" x14ac:dyDescent="0.75">
      <c r="B146" s="123">
        <v>45380</v>
      </c>
      <c r="C146" s="124" t="s">
        <v>336</v>
      </c>
      <c r="D146" s="125">
        <v>12.8</v>
      </c>
    </row>
    <row r="147" spans="2:4" x14ac:dyDescent="0.75">
      <c r="B147" s="126">
        <v>45382</v>
      </c>
      <c r="C147" s="127" t="s">
        <v>332</v>
      </c>
      <c r="D147" s="128">
        <v>12.5</v>
      </c>
    </row>
    <row r="148" spans="2:4" x14ac:dyDescent="0.75">
      <c r="B148" s="123">
        <v>45383</v>
      </c>
      <c r="C148" s="124" t="s">
        <v>332</v>
      </c>
      <c r="D148" s="125">
        <v>140.30000000000001</v>
      </c>
    </row>
    <row r="149" spans="2:4" x14ac:dyDescent="0.75">
      <c r="B149" s="130">
        <v>45386</v>
      </c>
      <c r="C149" s="131" t="s">
        <v>330</v>
      </c>
      <c r="D149" s="132">
        <v>102.5</v>
      </c>
    </row>
  </sheetData>
  <autoFilter ref="B123:D149" xr:uid="{5D53F71A-2FFF-4C1F-B88C-7B22623D602B}"/>
  <conditionalFormatting sqref="C108:H117">
    <cfRule type="expression" dxfId="1" priority="2">
      <formula>$H108=TRUE</formula>
    </cfRule>
  </conditionalFormatting>
  <conditionalFormatting sqref="F126:H140">
    <cfRule type="notContainsBlanks" dxfId="0" priority="1">
      <formula>LEN(TRIM(F126))&gt;0</formula>
    </cfRule>
  </conditionalFormatting>
  <printOptions horizontalCentered="1"/>
  <pageMargins left="0.3" right="0.3" top="0.3" bottom="0.6" header="0.3" footer="0.3"/>
  <pageSetup orientation="landscape" r:id="rId1"/>
  <headerFooter>
    <oddFooter>&amp;L&amp;A, &amp;F&amp;CPage &amp;P of &amp;N&amp;RBI 348 Highline Class</oddFooter>
  </headerFooter>
  <rowBreaks count="1" manualBreakCount="1">
    <brk id="24" max="10"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A1EFF4-8910-4406-853F-3C70F0C27B3F}">
  <sheetPr>
    <tabColor rgb="FFFFFF00"/>
  </sheetPr>
  <dimension ref="A2:K73"/>
  <sheetViews>
    <sheetView showGridLines="0" zoomScaleNormal="100" workbookViewId="0"/>
  </sheetViews>
  <sheetFormatPr defaultRowHeight="14.75" x14ac:dyDescent="0.75"/>
  <cols>
    <col min="1" max="1" width="2.26953125" bestFit="1" customWidth="1"/>
    <col min="2" max="2" width="16.86328125" customWidth="1"/>
    <col min="4" max="4" width="11.58984375" customWidth="1"/>
    <col min="6" max="6" width="10.36328125" customWidth="1"/>
    <col min="10" max="10" width="2.36328125" customWidth="1"/>
    <col min="11" max="11" width="10.54296875" customWidth="1"/>
  </cols>
  <sheetData>
    <row r="2" spans="2:9" x14ac:dyDescent="0.75">
      <c r="B2" s="99" t="s">
        <v>337</v>
      </c>
      <c r="C2" s="100"/>
      <c r="D2" s="100"/>
      <c r="E2" s="100"/>
      <c r="F2" s="100"/>
      <c r="G2" s="100"/>
      <c r="H2" s="100"/>
      <c r="I2" s="101"/>
    </row>
    <row r="3" spans="2:9" x14ac:dyDescent="0.75">
      <c r="B3" s="108" t="s">
        <v>338</v>
      </c>
      <c r="I3" s="103"/>
    </row>
    <row r="4" spans="2:9" ht="4.5" customHeight="1" x14ac:dyDescent="0.75">
      <c r="B4" s="108"/>
      <c r="I4" s="103"/>
    </row>
    <row r="5" spans="2:9" x14ac:dyDescent="0.75">
      <c r="B5" s="107" t="s">
        <v>339</v>
      </c>
      <c r="I5" s="103"/>
    </row>
    <row r="6" spans="2:9" x14ac:dyDescent="0.75">
      <c r="B6" s="102" t="s">
        <v>340</v>
      </c>
      <c r="I6" s="103"/>
    </row>
    <row r="7" spans="2:9" x14ac:dyDescent="0.75">
      <c r="B7" s="102" t="s">
        <v>341</v>
      </c>
      <c r="I7" s="103"/>
    </row>
    <row r="8" spans="2:9" x14ac:dyDescent="0.75">
      <c r="B8" s="102" t="s">
        <v>342</v>
      </c>
      <c r="I8" s="103"/>
    </row>
    <row r="9" spans="2:9" x14ac:dyDescent="0.75">
      <c r="B9" s="102" t="s">
        <v>343</v>
      </c>
      <c r="I9" s="103"/>
    </row>
    <row r="10" spans="2:9" ht="9" customHeight="1" x14ac:dyDescent="0.75">
      <c r="B10" s="102"/>
      <c r="I10" s="103"/>
    </row>
    <row r="11" spans="2:9" ht="15" customHeight="1" x14ac:dyDescent="0.75">
      <c r="B11" s="107" t="s">
        <v>344</v>
      </c>
      <c r="I11" s="103"/>
    </row>
    <row r="12" spans="2:9" ht="15" customHeight="1" x14ac:dyDescent="0.75">
      <c r="B12" s="133" t="s">
        <v>345</v>
      </c>
      <c r="I12" s="103"/>
    </row>
    <row r="13" spans="2:9" ht="15" customHeight="1" x14ac:dyDescent="0.75">
      <c r="B13" s="134" t="s">
        <v>346</v>
      </c>
      <c r="C13" s="105"/>
      <c r="D13" s="105"/>
      <c r="E13" s="105"/>
      <c r="F13" s="105"/>
      <c r="G13" s="105"/>
      <c r="H13" s="105"/>
      <c r="I13" s="106"/>
    </row>
    <row r="14" spans="2:9" ht="6.4" customHeight="1" x14ac:dyDescent="0.75">
      <c r="B14" s="102"/>
      <c r="I14" s="103"/>
    </row>
    <row r="15" spans="2:9" ht="15" customHeight="1" x14ac:dyDescent="0.75">
      <c r="B15" s="135" t="s">
        <v>347</v>
      </c>
      <c r="I15" s="103"/>
    </row>
    <row r="16" spans="2:9" ht="4.5" customHeight="1" x14ac:dyDescent="0.75">
      <c r="B16" s="102"/>
      <c r="I16" s="103"/>
    </row>
    <row r="17" spans="2:9" x14ac:dyDescent="0.75">
      <c r="B17" s="107" t="s">
        <v>348</v>
      </c>
      <c r="I17" s="103"/>
    </row>
    <row r="18" spans="2:9" x14ac:dyDescent="0.75">
      <c r="B18" s="102"/>
      <c r="I18" s="103"/>
    </row>
    <row r="19" spans="2:9" x14ac:dyDescent="0.75">
      <c r="B19" s="107" t="s">
        <v>349</v>
      </c>
      <c r="C19" t="s">
        <v>350</v>
      </c>
      <c r="D19" s="24" t="s">
        <v>351</v>
      </c>
      <c r="F19" t="s">
        <v>352</v>
      </c>
      <c r="I19" s="103"/>
    </row>
    <row r="20" spans="2:9" x14ac:dyDescent="0.75">
      <c r="B20" s="102">
        <v>20240522</v>
      </c>
      <c r="D20" s="129">
        <f>TEXT(B20,"0000-00-00")+0</f>
        <v>45434</v>
      </c>
      <c r="F20" t="str">
        <f ca="1">_xlfn.FORMULATEXT(D20)</f>
        <v>=TEXT(B20,"0000-00-00")+0</v>
      </c>
      <c r="I20" s="103"/>
    </row>
    <row r="21" spans="2:9" x14ac:dyDescent="0.75">
      <c r="B21" s="102"/>
      <c r="F21" t="s">
        <v>353</v>
      </c>
      <c r="I21" s="103"/>
    </row>
    <row r="22" spans="2:9" x14ac:dyDescent="0.75">
      <c r="B22" s="102"/>
      <c r="I22" s="103"/>
    </row>
    <row r="23" spans="2:9" x14ac:dyDescent="0.75">
      <c r="B23" s="107" t="s">
        <v>354</v>
      </c>
      <c r="I23" s="103"/>
    </row>
    <row r="24" spans="2:9" x14ac:dyDescent="0.75">
      <c r="B24" s="102"/>
      <c r="I24" s="103"/>
    </row>
    <row r="25" spans="2:9" x14ac:dyDescent="0.75">
      <c r="B25" s="102"/>
      <c r="I25" s="103"/>
    </row>
    <row r="26" spans="2:9" x14ac:dyDescent="0.75">
      <c r="B26" s="102"/>
      <c r="I26" s="103"/>
    </row>
    <row r="27" spans="2:9" x14ac:dyDescent="0.75">
      <c r="B27" s="102"/>
      <c r="I27" s="103"/>
    </row>
    <row r="28" spans="2:9" x14ac:dyDescent="0.75">
      <c r="B28" s="102"/>
      <c r="I28" s="103"/>
    </row>
    <row r="29" spans="2:9" x14ac:dyDescent="0.75">
      <c r="B29" s="102"/>
      <c r="I29" s="103"/>
    </row>
    <row r="30" spans="2:9" x14ac:dyDescent="0.75">
      <c r="B30" s="102"/>
      <c r="I30" s="103"/>
    </row>
    <row r="31" spans="2:9" x14ac:dyDescent="0.75">
      <c r="B31" s="102"/>
      <c r="I31" s="103"/>
    </row>
    <row r="32" spans="2:9" x14ac:dyDescent="0.75">
      <c r="B32" s="102"/>
      <c r="I32" s="103"/>
    </row>
    <row r="33" spans="1:11" x14ac:dyDescent="0.75">
      <c r="B33" s="102"/>
      <c r="I33" s="103"/>
    </row>
    <row r="34" spans="1:11" x14ac:dyDescent="0.75">
      <c r="B34" s="102"/>
      <c r="I34" s="103"/>
    </row>
    <row r="35" spans="1:11" x14ac:dyDescent="0.75">
      <c r="B35" s="102"/>
      <c r="I35" s="103"/>
    </row>
    <row r="36" spans="1:11" x14ac:dyDescent="0.75">
      <c r="B36" s="102"/>
      <c r="I36" s="103"/>
    </row>
    <row r="37" spans="1:11" x14ac:dyDescent="0.75">
      <c r="B37" s="102"/>
      <c r="I37" s="103"/>
    </row>
    <row r="38" spans="1:11" x14ac:dyDescent="0.75">
      <c r="B38" s="104"/>
      <c r="C38" s="105"/>
      <c r="D38" s="105"/>
      <c r="E38" s="105"/>
      <c r="F38" s="105"/>
      <c r="G38" s="105"/>
      <c r="H38" s="105"/>
      <c r="I38" s="106"/>
    </row>
    <row r="40" spans="1:11" x14ac:dyDescent="0.75">
      <c r="A40" s="109" t="s">
        <v>355</v>
      </c>
      <c r="B40" s="113" t="s">
        <v>356</v>
      </c>
      <c r="C40" s="100"/>
      <c r="D40" s="100"/>
      <c r="E40" s="100"/>
      <c r="F40" s="100"/>
      <c r="G40" s="100"/>
      <c r="H40" s="100"/>
      <c r="I40" s="100"/>
      <c r="J40" s="100"/>
      <c r="K40" s="101"/>
    </row>
    <row r="41" spans="1:11" x14ac:dyDescent="0.75">
      <c r="A41" s="102"/>
      <c r="B41" s="136" t="s">
        <v>357</v>
      </c>
      <c r="K41" s="103"/>
    </row>
    <row r="42" spans="1:11" x14ac:dyDescent="0.75">
      <c r="A42" s="102"/>
      <c r="B42" s="137" t="s">
        <v>358</v>
      </c>
      <c r="K42" s="103"/>
    </row>
    <row r="43" spans="1:11" x14ac:dyDescent="0.75">
      <c r="A43" s="102"/>
      <c r="B43" t="s">
        <v>359</v>
      </c>
      <c r="K43" s="103"/>
    </row>
    <row r="44" spans="1:11" x14ac:dyDescent="0.75">
      <c r="A44" s="102"/>
      <c r="B44" t="s">
        <v>360</v>
      </c>
      <c r="K44" s="103"/>
    </row>
    <row r="45" spans="1:11" x14ac:dyDescent="0.75">
      <c r="A45" s="102"/>
      <c r="B45" t="s">
        <v>361</v>
      </c>
      <c r="K45" s="103"/>
    </row>
    <row r="46" spans="1:11" x14ac:dyDescent="0.75">
      <c r="A46" s="102"/>
      <c r="K46" s="103"/>
    </row>
    <row r="47" spans="1:11" x14ac:dyDescent="0.75">
      <c r="A47" s="102"/>
      <c r="K47" s="103"/>
    </row>
    <row r="48" spans="1:11" x14ac:dyDescent="0.75">
      <c r="A48" s="102"/>
      <c r="K48" s="103"/>
    </row>
    <row r="49" spans="1:11" x14ac:dyDescent="0.75">
      <c r="A49" s="102"/>
      <c r="K49" s="103"/>
    </row>
    <row r="50" spans="1:11" x14ac:dyDescent="0.75">
      <c r="A50" s="102"/>
      <c r="K50" s="103"/>
    </row>
    <row r="51" spans="1:11" x14ac:dyDescent="0.75">
      <c r="A51" s="102"/>
      <c r="K51" s="103"/>
    </row>
    <row r="52" spans="1:11" x14ac:dyDescent="0.75">
      <c r="A52" s="102"/>
      <c r="K52" s="103"/>
    </row>
    <row r="53" spans="1:11" x14ac:dyDescent="0.75">
      <c r="A53" s="102"/>
      <c r="K53" s="103"/>
    </row>
    <row r="54" spans="1:11" x14ac:dyDescent="0.75">
      <c r="A54" s="102"/>
      <c r="K54" s="103"/>
    </row>
    <row r="55" spans="1:11" x14ac:dyDescent="0.75">
      <c r="A55" s="102"/>
      <c r="K55" s="103"/>
    </row>
    <row r="56" spans="1:11" x14ac:dyDescent="0.75">
      <c r="A56" s="102"/>
      <c r="K56" s="103"/>
    </row>
    <row r="57" spans="1:11" x14ac:dyDescent="0.75">
      <c r="A57" s="102"/>
      <c r="K57" s="103"/>
    </row>
    <row r="58" spans="1:11" x14ac:dyDescent="0.75">
      <c r="A58" s="102"/>
      <c r="K58" s="103"/>
    </row>
    <row r="59" spans="1:11" x14ac:dyDescent="0.75">
      <c r="A59" s="102"/>
      <c r="K59" s="103"/>
    </row>
    <row r="60" spans="1:11" x14ac:dyDescent="0.75">
      <c r="A60" s="102"/>
      <c r="K60" s="103"/>
    </row>
    <row r="61" spans="1:11" x14ac:dyDescent="0.75">
      <c r="A61" s="102"/>
      <c r="K61" s="103"/>
    </row>
    <row r="62" spans="1:11" x14ac:dyDescent="0.75">
      <c r="A62" s="102" t="s">
        <v>355</v>
      </c>
      <c r="B62" s="24" t="s">
        <v>362</v>
      </c>
      <c r="K62" s="103"/>
    </row>
    <row r="63" spans="1:11" x14ac:dyDescent="0.75">
      <c r="A63" s="102"/>
      <c r="B63" t="s">
        <v>363</v>
      </c>
      <c r="K63" s="103"/>
    </row>
    <row r="64" spans="1:11" x14ac:dyDescent="0.75">
      <c r="A64" s="102"/>
      <c r="B64" t="s">
        <v>364</v>
      </c>
      <c r="K64" s="103"/>
    </row>
    <row r="65" spans="1:11" x14ac:dyDescent="0.75">
      <c r="A65" s="102"/>
      <c r="B65" t="s">
        <v>365</v>
      </c>
      <c r="K65" s="103"/>
    </row>
    <row r="66" spans="1:11" x14ac:dyDescent="0.75">
      <c r="A66" s="102"/>
      <c r="B66" s="138" t="s">
        <v>2</v>
      </c>
      <c r="K66" s="103"/>
    </row>
    <row r="67" spans="1:11" x14ac:dyDescent="0.75">
      <c r="A67" s="102"/>
      <c r="B67" s="138" t="s">
        <v>366</v>
      </c>
      <c r="K67" s="103"/>
    </row>
    <row r="68" spans="1:11" x14ac:dyDescent="0.75">
      <c r="A68" s="102"/>
      <c r="B68" s="138" t="s">
        <v>367</v>
      </c>
      <c r="K68" s="103"/>
    </row>
    <row r="69" spans="1:11" x14ac:dyDescent="0.75">
      <c r="A69" s="102"/>
      <c r="B69" s="138" t="s">
        <v>368</v>
      </c>
      <c r="K69" s="103"/>
    </row>
    <row r="70" spans="1:11" x14ac:dyDescent="0.75">
      <c r="A70" s="102"/>
      <c r="B70" s="138" t="s">
        <v>369</v>
      </c>
      <c r="K70" s="103"/>
    </row>
    <row r="71" spans="1:11" x14ac:dyDescent="0.75">
      <c r="A71" s="102"/>
      <c r="B71" t="s">
        <v>370</v>
      </c>
      <c r="K71" s="103"/>
    </row>
    <row r="72" spans="1:11" x14ac:dyDescent="0.75">
      <c r="A72" s="102"/>
      <c r="B72" t="s">
        <v>371</v>
      </c>
      <c r="K72" s="103"/>
    </row>
    <row r="73" spans="1:11" x14ac:dyDescent="0.75">
      <c r="A73" s="104"/>
      <c r="B73" s="105" t="s">
        <v>372</v>
      </c>
      <c r="C73" s="105"/>
      <c r="D73" s="105"/>
      <c r="E73" s="105"/>
      <c r="F73" s="105"/>
      <c r="G73" s="105"/>
      <c r="H73" s="105"/>
      <c r="I73" s="105"/>
      <c r="J73" s="105"/>
      <c r="K73" s="106"/>
    </row>
  </sheetData>
  <printOptions horizontalCentered="1"/>
  <pageMargins left="0.3" right="0.3" top="0.3" bottom="0.6" header="0.3" footer="0.3"/>
  <pageSetup scale="97" orientation="landscape" r:id="rId1"/>
  <headerFooter>
    <oddFooter>&amp;L&amp;A, &amp;F&amp;CPage &amp;P of &amp;N&amp;RBI 348 Highline Class</oddFooter>
  </headerFooter>
  <rowBreaks count="1" manualBreakCount="1">
    <brk id="39"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A09A2-3843-4F3F-95A6-3160A30B1E51}">
  <sheetPr>
    <tabColor rgb="FFFFFF00"/>
  </sheetPr>
  <dimension ref="B2:I36"/>
  <sheetViews>
    <sheetView showGridLines="0" zoomScale="130" zoomScaleNormal="130" workbookViewId="0"/>
  </sheetViews>
  <sheetFormatPr defaultRowHeight="14.75" x14ac:dyDescent="0.75"/>
  <cols>
    <col min="1" max="1" width="2.36328125" customWidth="1"/>
  </cols>
  <sheetData>
    <row r="2" spans="2:9" x14ac:dyDescent="0.75">
      <c r="B2" s="99" t="s">
        <v>373</v>
      </c>
      <c r="C2" s="100"/>
      <c r="D2" s="100"/>
      <c r="E2" s="100"/>
      <c r="F2" s="100"/>
      <c r="G2" s="100"/>
      <c r="H2" s="100"/>
      <c r="I2" s="101"/>
    </row>
    <row r="3" spans="2:9" x14ac:dyDescent="0.75">
      <c r="B3" s="102" t="s">
        <v>374</v>
      </c>
      <c r="I3" s="103"/>
    </row>
    <row r="4" spans="2:9" x14ac:dyDescent="0.75">
      <c r="B4" s="102" t="s">
        <v>375</v>
      </c>
      <c r="I4" s="103"/>
    </row>
    <row r="5" spans="2:9" x14ac:dyDescent="0.75">
      <c r="B5" s="102" t="s">
        <v>376</v>
      </c>
      <c r="I5" s="103"/>
    </row>
    <row r="6" spans="2:9" x14ac:dyDescent="0.75">
      <c r="B6" s="102"/>
      <c r="I6" s="103"/>
    </row>
    <row r="7" spans="2:9" x14ac:dyDescent="0.75">
      <c r="B7" s="102"/>
      <c r="I7" s="103"/>
    </row>
    <row r="8" spans="2:9" x14ac:dyDescent="0.75">
      <c r="B8" s="102"/>
      <c r="I8" s="103"/>
    </row>
    <row r="9" spans="2:9" x14ac:dyDescent="0.75">
      <c r="B9" s="102"/>
      <c r="I9" s="103"/>
    </row>
    <row r="10" spans="2:9" x14ac:dyDescent="0.75">
      <c r="B10" s="104"/>
      <c r="C10" s="105"/>
      <c r="D10" s="105"/>
      <c r="E10" s="105"/>
      <c r="F10" s="105"/>
      <c r="G10" s="105"/>
      <c r="H10" s="105"/>
      <c r="I10" s="106"/>
    </row>
    <row r="11" spans="2:9" x14ac:dyDescent="0.75">
      <c r="B11" s="99" t="s">
        <v>377</v>
      </c>
      <c r="C11" s="100"/>
      <c r="D11" s="100"/>
      <c r="E11" s="100"/>
      <c r="F11" s="100"/>
      <c r="G11" s="100"/>
      <c r="H11" s="100"/>
      <c r="I11" s="101"/>
    </row>
    <row r="12" spans="2:9" x14ac:dyDescent="0.75">
      <c r="B12" s="102" t="s">
        <v>378</v>
      </c>
      <c r="I12" s="103"/>
    </row>
    <row r="13" spans="2:9" x14ac:dyDescent="0.75">
      <c r="B13" s="102" t="s">
        <v>379</v>
      </c>
      <c r="I13" s="103"/>
    </row>
    <row r="14" spans="2:9" x14ac:dyDescent="0.75">
      <c r="B14" s="102" t="s">
        <v>380</v>
      </c>
      <c r="I14" s="103"/>
    </row>
    <row r="15" spans="2:9" x14ac:dyDescent="0.75">
      <c r="B15" s="102"/>
      <c r="I15" s="103"/>
    </row>
    <row r="16" spans="2:9" x14ac:dyDescent="0.75">
      <c r="B16" s="102"/>
      <c r="I16" s="103"/>
    </row>
    <row r="17" spans="2:9" x14ac:dyDescent="0.75">
      <c r="B17" s="102"/>
      <c r="I17" s="103"/>
    </row>
    <row r="18" spans="2:9" x14ac:dyDescent="0.75">
      <c r="B18" s="102"/>
      <c r="I18" s="103"/>
    </row>
    <row r="19" spans="2:9" x14ac:dyDescent="0.75">
      <c r="B19" s="102"/>
      <c r="I19" s="103"/>
    </row>
    <row r="20" spans="2:9" x14ac:dyDescent="0.75">
      <c r="B20" s="104"/>
      <c r="C20" s="105"/>
      <c r="D20" s="105"/>
      <c r="E20" s="105"/>
      <c r="F20" s="105"/>
      <c r="G20" s="105"/>
      <c r="H20" s="105"/>
      <c r="I20" s="106"/>
    </row>
    <row r="21" spans="2:9" x14ac:dyDescent="0.75">
      <c r="B21" s="99" t="s">
        <v>381</v>
      </c>
      <c r="C21" s="100"/>
      <c r="D21" s="100"/>
      <c r="E21" s="100"/>
      <c r="F21" s="100"/>
      <c r="G21" s="100"/>
      <c r="H21" s="100"/>
      <c r="I21" s="101"/>
    </row>
    <row r="22" spans="2:9" x14ac:dyDescent="0.75">
      <c r="B22" s="102" t="s">
        <v>382</v>
      </c>
      <c r="I22" s="103"/>
    </row>
    <row r="23" spans="2:9" x14ac:dyDescent="0.75">
      <c r="B23" s="102" t="s">
        <v>383</v>
      </c>
      <c r="I23" s="103"/>
    </row>
    <row r="24" spans="2:9" x14ac:dyDescent="0.75">
      <c r="B24" s="102"/>
      <c r="I24" s="103"/>
    </row>
    <row r="25" spans="2:9" x14ac:dyDescent="0.75">
      <c r="B25" s="102"/>
      <c r="I25" s="103"/>
    </row>
    <row r="26" spans="2:9" x14ac:dyDescent="0.75">
      <c r="B26" s="102"/>
      <c r="I26" s="103"/>
    </row>
    <row r="27" spans="2:9" x14ac:dyDescent="0.75">
      <c r="B27" s="102"/>
      <c r="I27" s="103"/>
    </row>
    <row r="28" spans="2:9" x14ac:dyDescent="0.75">
      <c r="B28" s="102"/>
      <c r="I28" s="103"/>
    </row>
    <row r="29" spans="2:9" x14ac:dyDescent="0.75">
      <c r="B29" s="102"/>
      <c r="I29" s="103"/>
    </row>
    <row r="30" spans="2:9" x14ac:dyDescent="0.75">
      <c r="B30" s="102"/>
      <c r="I30" s="103"/>
    </row>
    <row r="31" spans="2:9" x14ac:dyDescent="0.75">
      <c r="B31" s="102"/>
      <c r="I31" s="103"/>
    </row>
    <row r="32" spans="2:9" x14ac:dyDescent="0.75">
      <c r="B32" s="102"/>
      <c r="I32" s="103"/>
    </row>
    <row r="33" spans="2:9" x14ac:dyDescent="0.75">
      <c r="B33" s="102"/>
      <c r="I33" s="103"/>
    </row>
    <row r="34" spans="2:9" x14ac:dyDescent="0.75">
      <c r="B34" s="102"/>
      <c r="I34" s="103"/>
    </row>
    <row r="35" spans="2:9" x14ac:dyDescent="0.75">
      <c r="B35" s="102"/>
      <c r="I35" s="103"/>
    </row>
    <row r="36" spans="2:9" x14ac:dyDescent="0.75">
      <c r="B36" s="104"/>
      <c r="C36" s="105"/>
      <c r="D36" s="105"/>
      <c r="E36" s="105"/>
      <c r="F36" s="105"/>
      <c r="G36" s="105"/>
      <c r="H36" s="105"/>
      <c r="I36" s="106"/>
    </row>
  </sheetData>
  <printOptions horizontalCentered="1"/>
  <pageMargins left="0.3" right="0.3" top="0.3" bottom="0.6" header="0.3" footer="0.3"/>
  <pageSetup scale="125" orientation="portrait" r:id="rId1"/>
  <headerFooter>
    <oddFooter>&amp;L&amp;A, &amp;F&amp;CPage &amp;P of &amp;N&amp;RBI 348 Highline Class</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70CE5-4894-4141-8E58-26FC2317A43F}">
  <sheetPr>
    <tabColor rgb="FFFFFF00"/>
  </sheetPr>
  <dimension ref="B2:C21"/>
  <sheetViews>
    <sheetView showGridLines="0" zoomScale="85" zoomScaleNormal="85" workbookViewId="0"/>
  </sheetViews>
  <sheetFormatPr defaultRowHeight="14.75" x14ac:dyDescent="0.75"/>
  <cols>
    <col min="1" max="1" width="1.953125" customWidth="1"/>
    <col min="2" max="2" width="29.26953125" bestFit="1" customWidth="1"/>
    <col min="3" max="3" width="59.86328125" customWidth="1"/>
    <col min="18" max="18" width="14.1796875" customWidth="1"/>
  </cols>
  <sheetData>
    <row r="2" spans="2:3" x14ac:dyDescent="0.75">
      <c r="B2" s="88" t="s">
        <v>384</v>
      </c>
      <c r="C2" s="139" t="s">
        <v>385</v>
      </c>
    </row>
    <row r="3" spans="2:3" ht="29.5" x14ac:dyDescent="0.75">
      <c r="B3" s="140" t="s">
        <v>51</v>
      </c>
      <c r="C3" s="139" t="s">
        <v>386</v>
      </c>
    </row>
    <row r="4" spans="2:3" ht="29.5" x14ac:dyDescent="0.75">
      <c r="B4" s="107"/>
      <c r="C4" s="139" t="s">
        <v>387</v>
      </c>
    </row>
    <row r="5" spans="2:3" ht="29.5" x14ac:dyDescent="0.75">
      <c r="B5" s="141"/>
      <c r="C5" s="139" t="s">
        <v>388</v>
      </c>
    </row>
    <row r="6" spans="2:3" ht="29.5" x14ac:dyDescent="0.75">
      <c r="B6" s="88" t="s">
        <v>389</v>
      </c>
      <c r="C6" s="139" t="s">
        <v>390</v>
      </c>
    </row>
    <row r="7" spans="2:3" ht="59" x14ac:dyDescent="0.75">
      <c r="B7" s="142" t="s">
        <v>391</v>
      </c>
      <c r="C7" s="139" t="s">
        <v>632</v>
      </c>
    </row>
    <row r="8" spans="2:3" ht="29.5" x14ac:dyDescent="0.75">
      <c r="B8" s="140" t="s">
        <v>53</v>
      </c>
      <c r="C8" s="139" t="s">
        <v>392</v>
      </c>
    </row>
    <row r="9" spans="2:3" ht="29.5" x14ac:dyDescent="0.75">
      <c r="B9" s="143"/>
      <c r="C9" s="139" t="s">
        <v>393</v>
      </c>
    </row>
    <row r="10" spans="2:3" ht="29.5" x14ac:dyDescent="0.75">
      <c r="B10" s="107"/>
      <c r="C10" s="139" t="s">
        <v>394</v>
      </c>
    </row>
    <row r="11" spans="2:3" x14ac:dyDescent="0.75">
      <c r="B11" s="143"/>
      <c r="C11" s="139" t="s">
        <v>395</v>
      </c>
    </row>
    <row r="12" spans="2:3" ht="29.5" x14ac:dyDescent="0.75">
      <c r="B12" s="107"/>
      <c r="C12" s="139" t="s">
        <v>396</v>
      </c>
    </row>
    <row r="13" spans="2:3" ht="29.5" x14ac:dyDescent="0.75">
      <c r="B13" s="144" t="s">
        <v>397</v>
      </c>
      <c r="C13" s="139" t="s">
        <v>398</v>
      </c>
    </row>
    <row r="14" spans="2:3" ht="44.25" x14ac:dyDescent="0.75">
      <c r="B14" s="142" t="s">
        <v>6</v>
      </c>
      <c r="C14" s="145" t="s">
        <v>399</v>
      </c>
    </row>
    <row r="15" spans="2:3" ht="44.25" x14ac:dyDescent="0.75">
      <c r="B15" s="142" t="s">
        <v>11</v>
      </c>
      <c r="C15" s="145" t="s">
        <v>400</v>
      </c>
    </row>
    <row r="16" spans="2:3" ht="44.25" x14ac:dyDescent="0.75">
      <c r="B16" s="142" t="s">
        <v>401</v>
      </c>
      <c r="C16" s="145" t="s">
        <v>402</v>
      </c>
    </row>
    <row r="17" spans="2:3" ht="44.25" x14ac:dyDescent="0.75">
      <c r="B17" s="142" t="s">
        <v>54</v>
      </c>
      <c r="C17" s="145" t="s">
        <v>403</v>
      </c>
    </row>
    <row r="18" spans="2:3" ht="44.25" x14ac:dyDescent="0.75">
      <c r="B18" s="142" t="s">
        <v>55</v>
      </c>
      <c r="C18" s="145" t="s">
        <v>404</v>
      </c>
    </row>
    <row r="19" spans="2:3" ht="44.25" x14ac:dyDescent="0.75">
      <c r="B19" s="140" t="s">
        <v>405</v>
      </c>
      <c r="C19" s="146" t="s">
        <v>406</v>
      </c>
    </row>
    <row r="20" spans="2:3" x14ac:dyDescent="0.75">
      <c r="B20" s="141"/>
      <c r="C20" s="147" t="s">
        <v>407</v>
      </c>
    </row>
    <row r="21" spans="2:3" ht="29.5" x14ac:dyDescent="0.75">
      <c r="B21" s="142" t="s">
        <v>408</v>
      </c>
      <c r="C21" s="145" t="s">
        <v>409</v>
      </c>
    </row>
  </sheetData>
  <printOptions horizontalCentered="1"/>
  <pageMargins left="0.3" right="0.3" top="0.3" bottom="0.6" header="0.3" footer="0.3"/>
  <pageSetup scale="103" orientation="portrait" r:id="rId1"/>
  <headerFooter>
    <oddFooter>&amp;L&amp;A, &amp;F&amp;CPage &amp;P of &amp;N&amp;RBI 348 Highline Class</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35F4F-011A-4C4E-A84B-720DB24A1A04}">
  <sheetPr>
    <tabColor rgb="FFFFFF00"/>
  </sheetPr>
  <dimension ref="B2:D15"/>
  <sheetViews>
    <sheetView zoomScaleNormal="100" workbookViewId="0"/>
  </sheetViews>
  <sheetFormatPr defaultRowHeight="14.75" x14ac:dyDescent="0.75"/>
  <cols>
    <col min="1" max="1" width="2.5" customWidth="1"/>
    <col min="2" max="2" width="3.36328125" bestFit="1" customWidth="1"/>
    <col min="3" max="3" width="42.453125" customWidth="1"/>
    <col min="4" max="4" width="64.58984375" customWidth="1"/>
    <col min="5" max="5" width="2.2265625" customWidth="1"/>
    <col min="7" max="7" width="66.2265625" customWidth="1"/>
  </cols>
  <sheetData>
    <row r="2" spans="2:4" x14ac:dyDescent="0.75">
      <c r="B2" s="77" t="s">
        <v>410</v>
      </c>
      <c r="C2" s="77" t="s">
        <v>411</v>
      </c>
      <c r="D2" s="77" t="s">
        <v>412</v>
      </c>
    </row>
    <row r="3" spans="2:4" x14ac:dyDescent="0.75">
      <c r="B3" s="139" t="s">
        <v>413</v>
      </c>
      <c r="C3" s="139" t="s">
        <v>414</v>
      </c>
      <c r="D3" s="40"/>
    </row>
    <row r="4" spans="2:4" ht="44.25" x14ac:dyDescent="0.75">
      <c r="B4" s="139" t="s">
        <v>415</v>
      </c>
      <c r="C4" s="139" t="s">
        <v>416</v>
      </c>
      <c r="D4" s="139" t="s">
        <v>417</v>
      </c>
    </row>
    <row r="5" spans="2:4" ht="29.5" x14ac:dyDescent="0.75">
      <c r="B5" s="139" t="s">
        <v>418</v>
      </c>
      <c r="C5" s="139" t="s">
        <v>419</v>
      </c>
      <c r="D5" s="139" t="s">
        <v>420</v>
      </c>
    </row>
    <row r="6" spans="2:4" ht="44.25" x14ac:dyDescent="0.75">
      <c r="B6" s="139" t="s">
        <v>421</v>
      </c>
      <c r="C6" s="139" t="s">
        <v>422</v>
      </c>
      <c r="D6" s="139" t="s">
        <v>423</v>
      </c>
    </row>
    <row r="7" spans="2:4" ht="44.25" x14ac:dyDescent="0.75">
      <c r="B7" s="139" t="s">
        <v>355</v>
      </c>
      <c r="C7" s="139" t="s">
        <v>424</v>
      </c>
      <c r="D7" s="139" t="s">
        <v>425</v>
      </c>
    </row>
    <row r="8" spans="2:4" ht="59" x14ac:dyDescent="0.75">
      <c r="B8" s="139" t="s">
        <v>426</v>
      </c>
      <c r="C8" s="139" t="s">
        <v>427</v>
      </c>
      <c r="D8" s="139" t="s">
        <v>428</v>
      </c>
    </row>
    <row r="9" spans="2:4" ht="177" x14ac:dyDescent="0.75">
      <c r="B9" s="139" t="s">
        <v>429</v>
      </c>
      <c r="C9" s="77" t="s">
        <v>430</v>
      </c>
      <c r="D9" s="139" t="s">
        <v>431</v>
      </c>
    </row>
    <row r="10" spans="2:4" ht="44.25" x14ac:dyDescent="0.75">
      <c r="B10" s="139" t="s">
        <v>432</v>
      </c>
      <c r="C10" s="139" t="s">
        <v>433</v>
      </c>
      <c r="D10" s="139" t="s">
        <v>434</v>
      </c>
    </row>
    <row r="11" spans="2:4" ht="191.75" x14ac:dyDescent="0.75">
      <c r="B11" s="139" t="s">
        <v>435</v>
      </c>
      <c r="C11" s="139" t="s">
        <v>436</v>
      </c>
      <c r="D11" s="139" t="s">
        <v>437</v>
      </c>
    </row>
    <row r="12" spans="2:4" ht="44.25" x14ac:dyDescent="0.75">
      <c r="B12" s="139" t="s">
        <v>438</v>
      </c>
      <c r="C12" s="139" t="s">
        <v>439</v>
      </c>
      <c r="D12" s="139" t="s">
        <v>440</v>
      </c>
    </row>
    <row r="13" spans="2:4" ht="29.5" x14ac:dyDescent="0.75">
      <c r="B13" s="139" t="s">
        <v>441</v>
      </c>
      <c r="C13" s="139" t="s">
        <v>442</v>
      </c>
      <c r="D13" s="139" t="s">
        <v>443</v>
      </c>
    </row>
    <row r="14" spans="2:4" ht="44.25" x14ac:dyDescent="0.75">
      <c r="B14" s="139" t="s">
        <v>444</v>
      </c>
      <c r="C14" s="139" t="s">
        <v>445</v>
      </c>
      <c r="D14" s="139" t="s">
        <v>446</v>
      </c>
    </row>
    <row r="15" spans="2:4" ht="44.25" x14ac:dyDescent="0.75">
      <c r="B15" s="139" t="s">
        <v>447</v>
      </c>
      <c r="C15" s="139" t="s">
        <v>448</v>
      </c>
      <c r="D15" s="139" t="s">
        <v>449</v>
      </c>
    </row>
  </sheetData>
  <printOptions horizontalCentered="1"/>
  <pageMargins left="0.3" right="0.3" top="0.3" bottom="0.6" header="0.3" footer="0.3"/>
  <pageSetup scale="110" orientation="landscape" r:id="rId1"/>
  <headerFooter>
    <oddFooter>&amp;L&amp;A, &amp;F&amp;CPage &amp;P of &amp;N&amp;RBI 348 Highline Class</oddFooter>
  </headerFooter>
  <rowBreaks count="1" manualBreakCount="1">
    <brk id="9" min="1" max="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28878-199E-43F7-9C68-EC8EAF3DCE3A}">
  <sheetPr>
    <tabColor rgb="FFFFFF00"/>
    <pageSetUpPr fitToPage="1"/>
  </sheetPr>
  <dimension ref="B2:D41"/>
  <sheetViews>
    <sheetView showGridLines="0" zoomScale="78" zoomScaleNormal="78" workbookViewId="0"/>
  </sheetViews>
  <sheetFormatPr defaultRowHeight="14.75" x14ac:dyDescent="0.75"/>
  <cols>
    <col min="1" max="1" width="2.5" customWidth="1"/>
    <col min="2" max="2" width="3.36328125" bestFit="1" customWidth="1"/>
    <col min="3" max="3" width="42.453125" customWidth="1"/>
    <col min="4" max="4" width="64.58984375" customWidth="1"/>
    <col min="7" max="7" width="66.2265625" customWidth="1"/>
  </cols>
  <sheetData>
    <row r="2" spans="2:4" x14ac:dyDescent="0.75">
      <c r="B2" s="77" t="s">
        <v>410</v>
      </c>
      <c r="C2" s="77" t="s">
        <v>411</v>
      </c>
      <c r="D2" s="77" t="s">
        <v>412</v>
      </c>
    </row>
    <row r="3" spans="2:4" x14ac:dyDescent="0.75">
      <c r="B3" s="139" t="str" cm="1">
        <f t="array" ref="B3:B7">_xlfn.SEQUENCE(COUNTA(C3:C15))&amp;")"</f>
        <v>1)</v>
      </c>
      <c r="C3" s="139" t="s">
        <v>414</v>
      </c>
      <c r="D3" s="40"/>
    </row>
    <row r="4" spans="2:4" ht="44.25" x14ac:dyDescent="0.75">
      <c r="B4" s="139" t="str">
        <v>2)</v>
      </c>
      <c r="C4" s="139" t="s">
        <v>416</v>
      </c>
      <c r="D4" s="139" t="s">
        <v>417</v>
      </c>
    </row>
    <row r="5" spans="2:4" ht="29.5" x14ac:dyDescent="0.75">
      <c r="B5" s="139" t="str">
        <v>3)</v>
      </c>
      <c r="C5" s="139" t="s">
        <v>419</v>
      </c>
      <c r="D5" s="139" t="s">
        <v>420</v>
      </c>
    </row>
    <row r="6" spans="2:4" ht="44.25" x14ac:dyDescent="0.75">
      <c r="B6" s="139" t="str">
        <v>4)</v>
      </c>
      <c r="C6" s="139" t="s">
        <v>422</v>
      </c>
      <c r="D6" s="139" t="s">
        <v>423</v>
      </c>
    </row>
    <row r="7" spans="2:4" ht="44.25" x14ac:dyDescent="0.75">
      <c r="B7" s="139" t="str">
        <v>5)</v>
      </c>
      <c r="C7" s="139" t="s">
        <v>424</v>
      </c>
      <c r="D7" s="139" t="s">
        <v>425</v>
      </c>
    </row>
    <row r="8" spans="2:4" x14ac:dyDescent="0.75">
      <c r="B8" s="102"/>
      <c r="D8" s="103"/>
    </row>
    <row r="9" spans="2:4" x14ac:dyDescent="0.75">
      <c r="B9" s="102"/>
      <c r="D9" s="103"/>
    </row>
    <row r="10" spans="2:4" x14ac:dyDescent="0.75">
      <c r="B10" s="102"/>
      <c r="D10" s="103"/>
    </row>
    <row r="11" spans="2:4" x14ac:dyDescent="0.75">
      <c r="B11" s="102"/>
      <c r="D11" s="103"/>
    </row>
    <row r="12" spans="2:4" x14ac:dyDescent="0.75">
      <c r="B12" s="102"/>
      <c r="D12" s="103"/>
    </row>
    <row r="13" spans="2:4" x14ac:dyDescent="0.75">
      <c r="B13" s="102"/>
      <c r="D13" s="103"/>
    </row>
    <row r="14" spans="2:4" x14ac:dyDescent="0.75">
      <c r="B14" s="102"/>
      <c r="D14" s="103"/>
    </row>
    <row r="15" spans="2:4" x14ac:dyDescent="0.75">
      <c r="B15" s="102"/>
      <c r="D15" s="103"/>
    </row>
    <row r="16" spans="2:4" x14ac:dyDescent="0.75">
      <c r="B16" s="102"/>
      <c r="D16" s="103"/>
    </row>
    <row r="17" spans="2:4" x14ac:dyDescent="0.75">
      <c r="B17" s="102"/>
      <c r="D17" s="103"/>
    </row>
    <row r="18" spans="2:4" x14ac:dyDescent="0.75">
      <c r="B18" s="102"/>
      <c r="D18" s="103"/>
    </row>
    <row r="19" spans="2:4" x14ac:dyDescent="0.75">
      <c r="B19" s="102"/>
      <c r="D19" s="103"/>
    </row>
    <row r="20" spans="2:4" x14ac:dyDescent="0.75">
      <c r="B20" s="102"/>
      <c r="D20" s="103"/>
    </row>
    <row r="21" spans="2:4" x14ac:dyDescent="0.75">
      <c r="B21" s="102"/>
      <c r="D21" s="103"/>
    </row>
    <row r="22" spans="2:4" x14ac:dyDescent="0.75">
      <c r="B22" s="102"/>
      <c r="D22" s="103"/>
    </row>
    <row r="23" spans="2:4" x14ac:dyDescent="0.75">
      <c r="B23" s="102"/>
      <c r="D23" s="103"/>
    </row>
    <row r="24" spans="2:4" x14ac:dyDescent="0.75">
      <c r="B24" s="102"/>
      <c r="D24" s="103"/>
    </row>
    <row r="25" spans="2:4" x14ac:dyDescent="0.75">
      <c r="B25" s="102"/>
      <c r="D25" s="103"/>
    </row>
    <row r="26" spans="2:4" x14ac:dyDescent="0.75">
      <c r="B26" s="102"/>
      <c r="D26" s="103"/>
    </row>
    <row r="27" spans="2:4" x14ac:dyDescent="0.75">
      <c r="B27" s="102"/>
      <c r="D27" s="103"/>
    </row>
    <row r="28" spans="2:4" x14ac:dyDescent="0.75">
      <c r="B28" s="102"/>
      <c r="D28" s="103"/>
    </row>
    <row r="29" spans="2:4" x14ac:dyDescent="0.75">
      <c r="B29" s="102"/>
      <c r="D29" s="103"/>
    </row>
    <row r="30" spans="2:4" x14ac:dyDescent="0.75">
      <c r="B30" s="102"/>
      <c r="D30" s="103"/>
    </row>
    <row r="31" spans="2:4" x14ac:dyDescent="0.75">
      <c r="B31" s="102"/>
      <c r="D31" s="103"/>
    </row>
    <row r="32" spans="2:4" x14ac:dyDescent="0.75">
      <c r="B32" s="102"/>
      <c r="D32" s="103"/>
    </row>
    <row r="33" spans="2:4" x14ac:dyDescent="0.75">
      <c r="B33" s="102"/>
      <c r="D33" s="103"/>
    </row>
    <row r="34" spans="2:4" x14ac:dyDescent="0.75">
      <c r="B34" s="102"/>
      <c r="D34" s="103"/>
    </row>
    <row r="35" spans="2:4" x14ac:dyDescent="0.75">
      <c r="B35" s="102"/>
      <c r="D35" s="103"/>
    </row>
    <row r="36" spans="2:4" x14ac:dyDescent="0.75">
      <c r="B36" s="102"/>
      <c r="D36" s="103"/>
    </row>
    <row r="37" spans="2:4" x14ac:dyDescent="0.75">
      <c r="B37" s="102"/>
      <c r="D37" s="103"/>
    </row>
    <row r="38" spans="2:4" x14ac:dyDescent="0.75">
      <c r="B38" s="102"/>
      <c r="D38" s="103"/>
    </row>
    <row r="39" spans="2:4" x14ac:dyDescent="0.75">
      <c r="B39" s="102"/>
      <c r="D39" s="103"/>
    </row>
    <row r="40" spans="2:4" x14ac:dyDescent="0.75">
      <c r="B40" s="102"/>
      <c r="D40" s="103"/>
    </row>
    <row r="41" spans="2:4" x14ac:dyDescent="0.75">
      <c r="B41" s="104"/>
      <c r="C41" s="105"/>
      <c r="D41" s="106"/>
    </row>
  </sheetData>
  <printOptions horizontalCentered="1"/>
  <pageMargins left="0.3" right="0.3" top="0.3" bottom="0.6" header="0.3" footer="0.3"/>
  <pageSetup scale="91" orientation="portrait" r:id="rId1"/>
  <headerFooter>
    <oddFooter>&amp;L&amp;A, &amp;F&amp;CPage &amp;P of &amp;N&amp;RBI 348 Highline Class</oddFooter>
  </headerFooter>
  <rowBreaks count="1" manualBreakCount="1">
    <brk id="9" max="16383"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FF8F9-ECDD-4B9D-8FBA-E276606AAC39}">
  <sheetPr>
    <tabColor rgb="FFFFFF00"/>
  </sheetPr>
  <dimension ref="B2:D22"/>
  <sheetViews>
    <sheetView showGridLines="0" zoomScaleNormal="100" workbookViewId="0"/>
  </sheetViews>
  <sheetFormatPr defaultRowHeight="14.75" x14ac:dyDescent="0.75"/>
  <cols>
    <col min="1" max="1" width="2.5" customWidth="1"/>
    <col min="2" max="2" width="3.36328125" bestFit="1" customWidth="1"/>
    <col min="3" max="3" width="42.453125" customWidth="1"/>
    <col min="4" max="4" width="64.58984375" customWidth="1"/>
    <col min="7" max="7" width="66.2265625" customWidth="1"/>
    <col min="8" max="8" width="8.5" customWidth="1"/>
    <col min="9" max="9" width="13.81640625" customWidth="1"/>
    <col min="10" max="10" width="16.58984375" bestFit="1" customWidth="1"/>
  </cols>
  <sheetData>
    <row r="2" spans="2:4" x14ac:dyDescent="0.75">
      <c r="B2" s="77" t="s">
        <v>410</v>
      </c>
      <c r="C2" s="77" t="s">
        <v>411</v>
      </c>
      <c r="D2" s="77" t="s">
        <v>412</v>
      </c>
    </row>
    <row r="3" spans="2:4" ht="59" x14ac:dyDescent="0.75">
      <c r="B3" s="139" t="s">
        <v>426</v>
      </c>
      <c r="C3" s="139" t="s">
        <v>427</v>
      </c>
      <c r="D3" s="139" t="s">
        <v>428</v>
      </c>
    </row>
    <row r="4" spans="2:4" ht="177" x14ac:dyDescent="0.75">
      <c r="B4" s="139" t="s">
        <v>429</v>
      </c>
      <c r="C4" s="77" t="s">
        <v>430</v>
      </c>
      <c r="D4" s="139" t="s">
        <v>431</v>
      </c>
    </row>
    <row r="5" spans="2:4" ht="39" customHeight="1" x14ac:dyDescent="0.75">
      <c r="B5" s="102"/>
      <c r="D5" s="103"/>
    </row>
    <row r="6" spans="2:4" x14ac:dyDescent="0.75">
      <c r="B6" s="102"/>
      <c r="D6" s="148" t="s">
        <v>450</v>
      </c>
    </row>
    <row r="7" spans="2:4" x14ac:dyDescent="0.75">
      <c r="B7" s="102"/>
      <c r="D7" s="103"/>
    </row>
    <row r="8" spans="2:4" x14ac:dyDescent="0.75">
      <c r="B8" s="102"/>
      <c r="D8" s="103"/>
    </row>
    <row r="9" spans="2:4" x14ac:dyDescent="0.75">
      <c r="B9" s="102"/>
      <c r="D9" s="103"/>
    </row>
    <row r="10" spans="2:4" x14ac:dyDescent="0.75">
      <c r="B10" s="102"/>
      <c r="D10" s="103"/>
    </row>
    <row r="11" spans="2:4" x14ac:dyDescent="0.75">
      <c r="B11" s="102"/>
      <c r="D11" s="103"/>
    </row>
    <row r="12" spans="2:4" x14ac:dyDescent="0.75">
      <c r="B12" s="102"/>
      <c r="D12" s="103"/>
    </row>
    <row r="13" spans="2:4" x14ac:dyDescent="0.75">
      <c r="B13" s="102"/>
      <c r="D13" s="148" t="s">
        <v>451</v>
      </c>
    </row>
    <row r="14" spans="2:4" x14ac:dyDescent="0.75">
      <c r="B14" s="102"/>
      <c r="D14" s="103"/>
    </row>
    <row r="15" spans="2:4" x14ac:dyDescent="0.75">
      <c r="B15" s="102"/>
      <c r="D15" s="103"/>
    </row>
    <row r="16" spans="2:4" x14ac:dyDescent="0.75">
      <c r="B16" s="102"/>
      <c r="D16" s="103"/>
    </row>
    <row r="17" spans="2:4" x14ac:dyDescent="0.75">
      <c r="B17" s="102"/>
      <c r="D17" s="103"/>
    </row>
    <row r="18" spans="2:4" x14ac:dyDescent="0.75">
      <c r="B18" s="102"/>
      <c r="D18" s="103"/>
    </row>
    <row r="19" spans="2:4" x14ac:dyDescent="0.75">
      <c r="B19" s="102"/>
      <c r="D19" s="103"/>
    </row>
    <row r="20" spans="2:4" x14ac:dyDescent="0.75">
      <c r="B20" s="102"/>
      <c r="D20" s="103"/>
    </row>
    <row r="21" spans="2:4" x14ac:dyDescent="0.75">
      <c r="B21" s="102"/>
      <c r="D21" s="103"/>
    </row>
    <row r="22" spans="2:4" x14ac:dyDescent="0.75">
      <c r="B22" s="104"/>
      <c r="C22" s="105"/>
      <c r="D22" s="106"/>
    </row>
  </sheetData>
  <printOptions horizontalCentered="1"/>
  <pageMargins left="0.3" right="0.3" top="0.3" bottom="0.6" header="0.3" footer="0.3"/>
  <pageSetup scale="96" orientation="landscape" r:id="rId1"/>
  <headerFooter>
    <oddFooter>&amp;L&amp;A, &amp;F&amp;CPage &amp;P of &amp;N&amp;RBI 348 Highline Class</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E594D-39AF-44E2-AD83-350393747A8D}">
  <sheetPr>
    <tabColor rgb="FFFFFF00"/>
  </sheetPr>
  <dimension ref="B2:F35"/>
  <sheetViews>
    <sheetView showGridLines="0" zoomScale="115" zoomScaleNormal="115" workbookViewId="0"/>
  </sheetViews>
  <sheetFormatPr defaultRowHeight="14.75" x14ac:dyDescent="0.75"/>
  <cols>
    <col min="1" max="1" width="2.5" customWidth="1"/>
    <col min="2" max="2" width="3.36328125" bestFit="1" customWidth="1"/>
    <col min="3" max="3" width="42.453125" customWidth="1"/>
    <col min="4" max="4" width="64.58984375" customWidth="1"/>
    <col min="6" max="6" width="11.08984375" customWidth="1"/>
    <col min="7" max="7" width="66.2265625" customWidth="1"/>
  </cols>
  <sheetData>
    <row r="2" spans="2:4" x14ac:dyDescent="0.75">
      <c r="B2" s="77" t="s">
        <v>410</v>
      </c>
      <c r="C2" s="77" t="s">
        <v>411</v>
      </c>
      <c r="D2" s="77" t="s">
        <v>412</v>
      </c>
    </row>
    <row r="3" spans="2:4" ht="44.25" x14ac:dyDescent="0.75">
      <c r="B3" s="139" t="s">
        <v>432</v>
      </c>
      <c r="C3" s="139" t="s">
        <v>433</v>
      </c>
      <c r="D3" s="139" t="s">
        <v>434</v>
      </c>
    </row>
    <row r="4" spans="2:4" x14ac:dyDescent="0.75">
      <c r="B4" s="102"/>
      <c r="D4" s="103"/>
    </row>
    <row r="5" spans="2:4" x14ac:dyDescent="0.75">
      <c r="B5" s="102"/>
    </row>
    <row r="6" spans="2:4" x14ac:dyDescent="0.75">
      <c r="B6" s="102"/>
      <c r="D6" s="149" t="s">
        <v>452</v>
      </c>
    </row>
    <row r="7" spans="2:4" x14ac:dyDescent="0.75">
      <c r="B7" s="102"/>
      <c r="D7" s="103"/>
    </row>
    <row r="8" spans="2:4" x14ac:dyDescent="0.75">
      <c r="B8" s="102"/>
      <c r="D8" s="103"/>
    </row>
    <row r="9" spans="2:4" x14ac:dyDescent="0.75">
      <c r="B9" s="102"/>
      <c r="D9" s="103"/>
    </row>
    <row r="10" spans="2:4" x14ac:dyDescent="0.75">
      <c r="B10" s="102"/>
      <c r="D10" s="103"/>
    </row>
    <row r="11" spans="2:4" x14ac:dyDescent="0.75">
      <c r="B11" s="102"/>
      <c r="D11" s="103"/>
    </row>
    <row r="12" spans="2:4" x14ac:dyDescent="0.75">
      <c r="B12" s="102"/>
      <c r="D12" s="103"/>
    </row>
    <row r="13" spans="2:4" x14ac:dyDescent="0.75">
      <c r="B13" s="102"/>
      <c r="D13" s="103"/>
    </row>
    <row r="14" spans="2:4" x14ac:dyDescent="0.75">
      <c r="B14" s="102"/>
      <c r="D14" s="103"/>
    </row>
    <row r="15" spans="2:4" x14ac:dyDescent="0.75">
      <c r="B15" s="102"/>
      <c r="D15" s="103"/>
    </row>
    <row r="16" spans="2:4" x14ac:dyDescent="0.75">
      <c r="B16" s="104"/>
      <c r="C16" s="105"/>
      <c r="D16" s="106"/>
    </row>
    <row r="18" spans="2:6" x14ac:dyDescent="0.75">
      <c r="B18" s="77" t="s">
        <v>410</v>
      </c>
      <c r="C18" s="77" t="s">
        <v>411</v>
      </c>
      <c r="D18" s="77" t="s">
        <v>412</v>
      </c>
    </row>
    <row r="19" spans="2:6" ht="191.75" x14ac:dyDescent="0.75">
      <c r="B19" s="139" t="s">
        <v>435</v>
      </c>
      <c r="C19" s="139" t="s">
        <v>436</v>
      </c>
      <c r="D19" s="139" t="s">
        <v>437</v>
      </c>
    </row>
    <row r="20" spans="2:6" ht="44.25" x14ac:dyDescent="0.75">
      <c r="B20" s="139" t="s">
        <v>438</v>
      </c>
      <c r="C20" s="139" t="s">
        <v>439</v>
      </c>
      <c r="D20" s="139" t="s">
        <v>440</v>
      </c>
    </row>
    <row r="21" spans="2:6" x14ac:dyDescent="0.75">
      <c r="B21" s="102"/>
      <c r="D21" s="150"/>
    </row>
    <row r="22" spans="2:6" x14ac:dyDescent="0.75">
      <c r="B22" s="102"/>
      <c r="D22" s="151" t="s">
        <v>453</v>
      </c>
      <c r="F22" s="24"/>
    </row>
    <row r="23" spans="2:6" x14ac:dyDescent="0.75">
      <c r="B23" s="102"/>
      <c r="D23" s="103"/>
      <c r="F23" s="24"/>
    </row>
    <row r="24" spans="2:6" x14ac:dyDescent="0.75">
      <c r="B24" s="102"/>
      <c r="D24" s="103"/>
    </row>
    <row r="25" spans="2:6" x14ac:dyDescent="0.75">
      <c r="B25" s="102"/>
      <c r="D25" s="103"/>
    </row>
    <row r="26" spans="2:6" x14ac:dyDescent="0.75">
      <c r="B26" s="102"/>
      <c r="D26" s="103"/>
    </row>
    <row r="27" spans="2:6" x14ac:dyDescent="0.75">
      <c r="B27" s="102"/>
      <c r="C27" s="46" t="s">
        <v>454</v>
      </c>
      <c r="D27" s="103"/>
    </row>
    <row r="28" spans="2:6" x14ac:dyDescent="0.75">
      <c r="B28" s="102"/>
      <c r="C28" s="152" t="s">
        <v>455</v>
      </c>
      <c r="D28" s="103"/>
    </row>
    <row r="29" spans="2:6" x14ac:dyDescent="0.75">
      <c r="B29" s="102"/>
      <c r="D29" s="103"/>
    </row>
    <row r="30" spans="2:6" x14ac:dyDescent="0.75">
      <c r="B30" s="102"/>
      <c r="D30" s="103"/>
    </row>
    <row r="31" spans="2:6" x14ac:dyDescent="0.75">
      <c r="B31" s="102"/>
      <c r="D31" s="103"/>
    </row>
    <row r="32" spans="2:6" x14ac:dyDescent="0.75">
      <c r="B32" s="102"/>
      <c r="D32" s="103"/>
    </row>
    <row r="33" spans="2:4" x14ac:dyDescent="0.75">
      <c r="B33" s="102"/>
      <c r="D33" s="103"/>
    </row>
    <row r="34" spans="2:4" x14ac:dyDescent="0.75">
      <c r="B34" s="102"/>
      <c r="D34" s="103"/>
    </row>
    <row r="35" spans="2:4" x14ac:dyDescent="0.75">
      <c r="B35" s="102"/>
      <c r="D35" s="103"/>
    </row>
  </sheetData>
  <printOptions horizontalCentered="1"/>
  <pageMargins left="0.3" right="0.3" top="0.3" bottom="0.6" header="0.3" footer="0.3"/>
  <pageSetup scale="90" orientation="portrait" r:id="rId1"/>
  <headerFooter>
    <oddFooter>&amp;L&amp;A, &amp;F&amp;CPage &amp;P of &amp;N&amp;RBI 348 Highline Class</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1712E-ADEE-41DA-8C7D-A09129588CCE}">
  <sheetPr>
    <tabColor rgb="FFFFFF00"/>
  </sheetPr>
  <dimension ref="B1:F63"/>
  <sheetViews>
    <sheetView showGridLines="0" zoomScaleNormal="100" workbookViewId="0"/>
  </sheetViews>
  <sheetFormatPr defaultRowHeight="14.75" x14ac:dyDescent="0.75"/>
  <cols>
    <col min="1" max="1" width="2.5" customWidth="1"/>
    <col min="2" max="2" width="3.36328125" bestFit="1" customWidth="1"/>
    <col min="3" max="4" width="66.54296875" customWidth="1"/>
    <col min="7" max="7" width="66.2265625" customWidth="1"/>
  </cols>
  <sheetData>
    <row r="1" spans="2:6" x14ac:dyDescent="0.75">
      <c r="F1" s="24" t="s">
        <v>456</v>
      </c>
    </row>
    <row r="2" spans="2:6" x14ac:dyDescent="0.75">
      <c r="B2" s="77" t="s">
        <v>410</v>
      </c>
      <c r="C2" s="77" t="s">
        <v>411</v>
      </c>
      <c r="D2" s="77" t="s">
        <v>412</v>
      </c>
    </row>
    <row r="3" spans="2:6" ht="15" customHeight="1" x14ac:dyDescent="0.75">
      <c r="B3" s="139" t="s">
        <v>441</v>
      </c>
      <c r="C3" s="139" t="s">
        <v>442</v>
      </c>
      <c r="D3" s="139" t="s">
        <v>443</v>
      </c>
    </row>
    <row r="4" spans="2:6" x14ac:dyDescent="0.75">
      <c r="B4" s="102"/>
      <c r="D4" s="103"/>
    </row>
    <row r="5" spans="2:6" x14ac:dyDescent="0.75">
      <c r="B5" s="102"/>
      <c r="D5" s="151" t="s">
        <v>457</v>
      </c>
    </row>
    <row r="6" spans="2:6" x14ac:dyDescent="0.75">
      <c r="B6" s="102"/>
      <c r="D6" s="103"/>
    </row>
    <row r="7" spans="2:6" x14ac:dyDescent="0.75">
      <c r="B7" s="102"/>
      <c r="D7" s="103"/>
    </row>
    <row r="8" spans="2:6" x14ac:dyDescent="0.75">
      <c r="B8" s="102"/>
      <c r="D8" s="103"/>
    </row>
    <row r="9" spans="2:6" x14ac:dyDescent="0.75">
      <c r="B9" s="102"/>
      <c r="D9" s="103"/>
    </row>
    <row r="10" spans="2:6" x14ac:dyDescent="0.75">
      <c r="B10" s="102"/>
      <c r="D10" s="103"/>
    </row>
    <row r="11" spans="2:6" x14ac:dyDescent="0.75">
      <c r="B11" s="102"/>
      <c r="D11" s="103"/>
    </row>
    <row r="12" spans="2:6" x14ac:dyDescent="0.75">
      <c r="B12" s="102"/>
      <c r="D12" s="103"/>
    </row>
    <row r="13" spans="2:6" x14ac:dyDescent="0.75">
      <c r="B13" s="102"/>
      <c r="D13" s="103"/>
    </row>
    <row r="14" spans="2:6" x14ac:dyDescent="0.75">
      <c r="B14" s="102"/>
      <c r="D14" s="103"/>
    </row>
    <row r="15" spans="2:6" x14ac:dyDescent="0.75">
      <c r="B15" s="102"/>
      <c r="D15" s="103"/>
    </row>
    <row r="16" spans="2:6" x14ac:dyDescent="0.75">
      <c r="B16" s="102"/>
      <c r="D16" s="103"/>
    </row>
    <row r="17" spans="2:6" x14ac:dyDescent="0.75">
      <c r="B17" s="102"/>
      <c r="D17" s="103"/>
    </row>
    <row r="18" spans="2:6" x14ac:dyDescent="0.75">
      <c r="B18" s="102"/>
      <c r="D18" s="103"/>
      <c r="F18" s="24" t="s">
        <v>458</v>
      </c>
    </row>
    <row r="19" spans="2:6" x14ac:dyDescent="0.75">
      <c r="B19" s="102"/>
      <c r="D19" s="103"/>
      <c r="F19" s="24" t="s">
        <v>459</v>
      </c>
    </row>
    <row r="20" spans="2:6" x14ac:dyDescent="0.75">
      <c r="B20" s="102"/>
      <c r="D20" s="103"/>
    </row>
    <row r="21" spans="2:6" x14ac:dyDescent="0.75">
      <c r="B21" s="102"/>
      <c r="D21" s="103"/>
    </row>
    <row r="22" spans="2:6" x14ac:dyDescent="0.75">
      <c r="B22" s="104"/>
      <c r="C22" s="105"/>
      <c r="D22" s="106"/>
    </row>
    <row r="23" spans="2:6" ht="5.75" customHeight="1" x14ac:dyDescent="0.75"/>
    <row r="24" spans="2:6" x14ac:dyDescent="0.75">
      <c r="B24" s="77" t="s">
        <v>410</v>
      </c>
      <c r="C24" s="77" t="s">
        <v>411</v>
      </c>
      <c r="D24" s="77" t="s">
        <v>412</v>
      </c>
    </row>
    <row r="25" spans="2:6" ht="29.5" x14ac:dyDescent="0.75">
      <c r="B25" s="139" t="s">
        <v>444</v>
      </c>
      <c r="C25" s="139" t="s">
        <v>445</v>
      </c>
      <c r="D25" s="139" t="s">
        <v>446</v>
      </c>
    </row>
    <row r="26" spans="2:6" x14ac:dyDescent="0.75">
      <c r="B26" s="102"/>
      <c r="D26" s="103"/>
    </row>
    <row r="27" spans="2:6" x14ac:dyDescent="0.75">
      <c r="B27" s="102"/>
      <c r="C27" s="45" t="s">
        <v>460</v>
      </c>
      <c r="D27" s="103"/>
    </row>
    <row r="28" spans="2:6" x14ac:dyDescent="0.75">
      <c r="B28" s="102"/>
      <c r="D28" s="103"/>
    </row>
    <row r="29" spans="2:6" x14ac:dyDescent="0.75">
      <c r="B29" s="102"/>
      <c r="D29" s="103"/>
    </row>
    <row r="30" spans="2:6" x14ac:dyDescent="0.75">
      <c r="B30" s="102"/>
      <c r="D30" s="103"/>
    </row>
    <row r="31" spans="2:6" x14ac:dyDescent="0.75">
      <c r="B31" s="102"/>
      <c r="D31" s="103"/>
    </row>
    <row r="32" spans="2:6" x14ac:dyDescent="0.75">
      <c r="B32" s="102"/>
      <c r="D32" s="103"/>
    </row>
    <row r="33" spans="2:4" x14ac:dyDescent="0.75">
      <c r="B33" s="102"/>
      <c r="D33" s="103"/>
    </row>
    <row r="34" spans="2:4" x14ac:dyDescent="0.75">
      <c r="B34" s="102"/>
      <c r="D34" s="103"/>
    </row>
    <row r="35" spans="2:4" x14ac:dyDescent="0.75">
      <c r="B35" s="102"/>
      <c r="D35" s="103"/>
    </row>
    <row r="36" spans="2:4" x14ac:dyDescent="0.75">
      <c r="B36" s="102"/>
      <c r="D36" s="103"/>
    </row>
    <row r="37" spans="2:4" x14ac:dyDescent="0.75">
      <c r="B37" s="102"/>
      <c r="D37" s="103"/>
    </row>
    <row r="38" spans="2:4" x14ac:dyDescent="0.75">
      <c r="B38" s="102"/>
      <c r="D38" s="103"/>
    </row>
    <row r="39" spans="2:4" x14ac:dyDescent="0.75">
      <c r="B39" s="102"/>
      <c r="D39" s="103"/>
    </row>
    <row r="40" spans="2:4" x14ac:dyDescent="0.75">
      <c r="B40" s="102"/>
      <c r="C40" t="s">
        <v>461</v>
      </c>
      <c r="D40" s="103" t="s">
        <v>462</v>
      </c>
    </row>
    <row r="41" spans="2:4" x14ac:dyDescent="0.75">
      <c r="B41" s="102"/>
      <c r="D41" s="103"/>
    </row>
    <row r="42" spans="2:4" x14ac:dyDescent="0.75">
      <c r="B42" s="102"/>
      <c r="D42" s="103"/>
    </row>
    <row r="43" spans="2:4" x14ac:dyDescent="0.75">
      <c r="B43" s="102"/>
      <c r="D43" s="103"/>
    </row>
    <row r="44" spans="2:4" x14ac:dyDescent="0.75">
      <c r="B44" s="102"/>
      <c r="D44" s="103"/>
    </row>
    <row r="45" spans="2:4" x14ac:dyDescent="0.75">
      <c r="B45" s="102"/>
      <c r="D45" s="103"/>
    </row>
    <row r="46" spans="2:4" x14ac:dyDescent="0.75">
      <c r="B46" s="102"/>
      <c r="D46" s="103"/>
    </row>
    <row r="47" spans="2:4" x14ac:dyDescent="0.75">
      <c r="B47" s="102"/>
      <c r="D47" s="103"/>
    </row>
    <row r="48" spans="2:4" x14ac:dyDescent="0.75">
      <c r="B48" s="102"/>
      <c r="D48" s="103"/>
    </row>
    <row r="49" spans="2:4" x14ac:dyDescent="0.75">
      <c r="B49" s="102"/>
      <c r="D49" s="103"/>
    </row>
    <row r="50" spans="2:4" x14ac:dyDescent="0.75">
      <c r="B50" s="102"/>
      <c r="D50" s="103"/>
    </row>
    <row r="51" spans="2:4" x14ac:dyDescent="0.75">
      <c r="B51" s="102"/>
      <c r="D51" s="103"/>
    </row>
    <row r="52" spans="2:4" x14ac:dyDescent="0.75">
      <c r="B52" s="102"/>
      <c r="C52" t="s">
        <v>463</v>
      </c>
      <c r="D52" s="103" t="s">
        <v>464</v>
      </c>
    </row>
    <row r="53" spans="2:4" x14ac:dyDescent="0.75">
      <c r="B53" s="102"/>
      <c r="D53" s="103"/>
    </row>
    <row r="54" spans="2:4" x14ac:dyDescent="0.75">
      <c r="B54" s="102"/>
      <c r="D54" s="103"/>
    </row>
    <row r="55" spans="2:4" x14ac:dyDescent="0.75">
      <c r="B55" s="102"/>
      <c r="D55" s="103"/>
    </row>
    <row r="56" spans="2:4" x14ac:dyDescent="0.75">
      <c r="B56" s="102"/>
      <c r="D56" s="103"/>
    </row>
    <row r="57" spans="2:4" x14ac:dyDescent="0.75">
      <c r="B57" s="102"/>
      <c r="D57" s="103"/>
    </row>
    <row r="58" spans="2:4" x14ac:dyDescent="0.75">
      <c r="B58" s="102"/>
      <c r="D58" s="103"/>
    </row>
    <row r="59" spans="2:4" x14ac:dyDescent="0.75">
      <c r="B59" s="102"/>
      <c r="D59" s="103"/>
    </row>
    <row r="60" spans="2:4" x14ac:dyDescent="0.75">
      <c r="B60" s="102"/>
      <c r="D60" s="103"/>
    </row>
    <row r="61" spans="2:4" x14ac:dyDescent="0.75">
      <c r="B61" s="102"/>
      <c r="D61" s="103"/>
    </row>
    <row r="62" spans="2:4" x14ac:dyDescent="0.75">
      <c r="B62" s="102"/>
      <c r="D62" s="103"/>
    </row>
    <row r="63" spans="2:4" x14ac:dyDescent="0.75">
      <c r="B63" s="104"/>
      <c r="C63" s="105"/>
      <c r="D63" s="106"/>
    </row>
  </sheetData>
  <printOptions horizontalCentered="1"/>
  <pageMargins left="0.3" right="0.3" top="0.3" bottom="0.6" header="0.3" footer="0.3"/>
  <pageSetup scale="96" orientation="landscape" r:id="rId1"/>
  <headerFooter>
    <oddFooter>&amp;L&amp;A, &amp;F&amp;CPage &amp;P of &amp;N&amp;RBI 348 Highline Class</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30A41-6C42-4C11-9684-B14078D15B48}">
  <sheetPr>
    <tabColor rgb="FFFFFF00"/>
  </sheetPr>
  <dimension ref="B2:D38"/>
  <sheetViews>
    <sheetView showGridLines="0" zoomScale="85" zoomScaleNormal="85" zoomScaleSheetLayoutView="70" workbookViewId="0"/>
  </sheetViews>
  <sheetFormatPr defaultRowHeight="14.75" x14ac:dyDescent="0.75"/>
  <cols>
    <col min="1" max="1" width="2.5" customWidth="1"/>
    <col min="2" max="2" width="3.36328125" bestFit="1" customWidth="1"/>
    <col min="3" max="3" width="46.54296875" customWidth="1"/>
    <col min="4" max="4" width="50.1796875" customWidth="1"/>
    <col min="7" max="7" width="66.2265625" customWidth="1"/>
  </cols>
  <sheetData>
    <row r="2" spans="2:4" x14ac:dyDescent="0.75">
      <c r="B2" s="77" t="s">
        <v>410</v>
      </c>
      <c r="C2" s="77" t="s">
        <v>411</v>
      </c>
      <c r="D2" s="77" t="s">
        <v>412</v>
      </c>
    </row>
    <row r="3" spans="2:4" ht="44.25" x14ac:dyDescent="0.75">
      <c r="B3" s="139" t="s">
        <v>447</v>
      </c>
      <c r="C3" s="139" t="s">
        <v>448</v>
      </c>
      <c r="D3" s="139" t="s">
        <v>449</v>
      </c>
    </row>
    <row r="4" spans="2:4" ht="5.25" customHeight="1" x14ac:dyDescent="0.75">
      <c r="B4" s="102"/>
      <c r="D4" s="103"/>
    </row>
    <row r="5" spans="2:4" x14ac:dyDescent="0.75">
      <c r="B5" s="102"/>
      <c r="C5" s="153" t="s">
        <v>465</v>
      </c>
      <c r="D5" s="103"/>
    </row>
    <row r="6" spans="2:4" x14ac:dyDescent="0.75">
      <c r="B6" s="102"/>
      <c r="D6" s="103"/>
    </row>
    <row r="7" spans="2:4" x14ac:dyDescent="0.75">
      <c r="B7" s="102"/>
      <c r="D7" s="103"/>
    </row>
    <row r="8" spans="2:4" x14ac:dyDescent="0.75">
      <c r="B8" s="102"/>
      <c r="D8" s="103"/>
    </row>
    <row r="9" spans="2:4" x14ac:dyDescent="0.75">
      <c r="B9" s="102"/>
      <c r="D9" s="103"/>
    </row>
    <row r="10" spans="2:4" x14ac:dyDescent="0.75">
      <c r="B10" s="102"/>
      <c r="D10" s="103"/>
    </row>
    <row r="11" spans="2:4" x14ac:dyDescent="0.75">
      <c r="B11" s="102"/>
      <c r="D11" s="103"/>
    </row>
    <row r="12" spans="2:4" x14ac:dyDescent="0.75">
      <c r="B12" s="102"/>
      <c r="D12" s="103"/>
    </row>
    <row r="13" spans="2:4" x14ac:dyDescent="0.75">
      <c r="B13" s="102"/>
      <c r="D13" s="103"/>
    </row>
    <row r="14" spans="2:4" x14ac:dyDescent="0.75">
      <c r="B14" s="102"/>
      <c r="C14" s="154"/>
      <c r="D14" s="103"/>
    </row>
    <row r="15" spans="2:4" x14ac:dyDescent="0.75">
      <c r="B15" s="102"/>
      <c r="C15" t="s">
        <v>466</v>
      </c>
      <c r="D15" s="103"/>
    </row>
    <row r="16" spans="2:4" x14ac:dyDescent="0.75">
      <c r="B16" s="102"/>
      <c r="D16" s="103"/>
    </row>
    <row r="17" spans="2:4" x14ac:dyDescent="0.75">
      <c r="B17" s="102"/>
      <c r="D17" s="103"/>
    </row>
    <row r="18" spans="2:4" x14ac:dyDescent="0.75">
      <c r="B18" s="102"/>
      <c r="D18" s="103"/>
    </row>
    <row r="19" spans="2:4" x14ac:dyDescent="0.75">
      <c r="B19" s="102"/>
      <c r="D19" s="103"/>
    </row>
    <row r="20" spans="2:4" x14ac:dyDescent="0.75">
      <c r="B20" s="102"/>
      <c r="D20" s="103"/>
    </row>
    <row r="21" spans="2:4" x14ac:dyDescent="0.75">
      <c r="B21" s="102"/>
      <c r="D21" s="103"/>
    </row>
    <row r="22" spans="2:4" x14ac:dyDescent="0.75">
      <c r="B22" s="102"/>
      <c r="D22" s="103"/>
    </row>
    <row r="23" spans="2:4" x14ac:dyDescent="0.75">
      <c r="B23" s="102"/>
      <c r="D23" s="103"/>
    </row>
    <row r="24" spans="2:4" x14ac:dyDescent="0.75">
      <c r="B24" s="102"/>
      <c r="D24" s="103"/>
    </row>
    <row r="25" spans="2:4" x14ac:dyDescent="0.75">
      <c r="B25" s="102"/>
      <c r="D25" s="103"/>
    </row>
    <row r="26" spans="2:4" x14ac:dyDescent="0.75">
      <c r="B26" s="102"/>
      <c r="C26" t="s">
        <v>467</v>
      </c>
      <c r="D26" s="103"/>
    </row>
    <row r="27" spans="2:4" ht="5.9" customHeight="1" x14ac:dyDescent="0.75">
      <c r="B27" s="102"/>
      <c r="D27" s="103"/>
    </row>
    <row r="28" spans="2:4" x14ac:dyDescent="0.75">
      <c r="B28" s="102"/>
      <c r="C28" s="24" t="s">
        <v>468</v>
      </c>
      <c r="D28" s="183" t="s">
        <v>469</v>
      </c>
    </row>
    <row r="29" spans="2:4" x14ac:dyDescent="0.75">
      <c r="B29" s="102"/>
      <c r="D29" s="103"/>
    </row>
    <row r="30" spans="2:4" x14ac:dyDescent="0.75">
      <c r="B30" s="102"/>
      <c r="D30" s="103"/>
    </row>
    <row r="31" spans="2:4" x14ac:dyDescent="0.75">
      <c r="B31" s="102"/>
      <c r="D31" s="103"/>
    </row>
    <row r="32" spans="2:4" x14ac:dyDescent="0.75">
      <c r="B32" s="102"/>
      <c r="D32" s="103"/>
    </row>
    <row r="33" spans="2:4" x14ac:dyDescent="0.75">
      <c r="B33" s="102"/>
      <c r="D33" s="103"/>
    </row>
    <row r="34" spans="2:4" x14ac:dyDescent="0.75">
      <c r="B34" s="102"/>
      <c r="D34" s="103"/>
    </row>
    <row r="35" spans="2:4" x14ac:dyDescent="0.75">
      <c r="B35" s="102"/>
      <c r="D35" s="103"/>
    </row>
    <row r="36" spans="2:4" x14ac:dyDescent="0.75">
      <c r="B36" s="102"/>
      <c r="D36" s="103"/>
    </row>
    <row r="37" spans="2:4" x14ac:dyDescent="0.75">
      <c r="B37" s="102"/>
      <c r="D37" s="103"/>
    </row>
    <row r="38" spans="2:4" ht="24.4" customHeight="1" x14ac:dyDescent="0.75">
      <c r="B38" s="104"/>
      <c r="C38" s="105"/>
      <c r="D38" s="106"/>
    </row>
  </sheetData>
  <printOptions horizontalCentered="1"/>
  <pageMargins left="0.3" right="0.3" top="0.3" bottom="0.6" header="0.3" footer="0.3"/>
  <pageSetup orientation="portrait" r:id="rId1"/>
  <headerFooter>
    <oddFooter>&amp;L&amp;A, &amp;F&amp;CPage &amp;P of &amp;N&amp;RBI 348 Highline Class</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F1CB4-65B3-49E7-B138-75A653112B94}">
  <sheetPr>
    <tabColor rgb="FFFFFF00"/>
  </sheetPr>
  <dimension ref="C2:E22"/>
  <sheetViews>
    <sheetView showGridLines="0" zoomScale="55" zoomScaleNormal="55" workbookViewId="0"/>
  </sheetViews>
  <sheetFormatPr defaultRowHeight="14.75" x14ac:dyDescent="0.75"/>
  <cols>
    <col min="3" max="3" width="14.31640625" customWidth="1"/>
    <col min="4" max="4" width="23.86328125" bestFit="1" customWidth="1"/>
    <col min="5" max="5" width="83.76953125" customWidth="1"/>
  </cols>
  <sheetData>
    <row r="2" spans="3:5" ht="16" x14ac:dyDescent="0.8">
      <c r="C2" s="155" t="s">
        <v>470</v>
      </c>
    </row>
    <row r="4" spans="3:5" x14ac:dyDescent="0.75">
      <c r="C4" s="39" t="s">
        <v>471</v>
      </c>
      <c r="D4" s="39" t="s">
        <v>472</v>
      </c>
      <c r="E4" s="39" t="s">
        <v>473</v>
      </c>
    </row>
    <row r="5" spans="3:5" ht="30" customHeight="1" x14ac:dyDescent="0.75">
      <c r="C5" s="156"/>
      <c r="D5" s="139" t="s">
        <v>474</v>
      </c>
      <c r="E5" s="139" t="s">
        <v>475</v>
      </c>
    </row>
    <row r="6" spans="3:5" ht="30" customHeight="1" x14ac:dyDescent="0.75">
      <c r="C6" s="156"/>
      <c r="D6" s="139" t="s">
        <v>476</v>
      </c>
      <c r="E6" s="139" t="s">
        <v>477</v>
      </c>
    </row>
    <row r="7" spans="3:5" ht="59" x14ac:dyDescent="0.75">
      <c r="C7" s="156"/>
      <c r="D7" s="139" t="s">
        <v>478</v>
      </c>
      <c r="E7" s="139" t="s">
        <v>479</v>
      </c>
    </row>
    <row r="8" spans="3:5" ht="30" customHeight="1" x14ac:dyDescent="0.75">
      <c r="C8" s="156"/>
      <c r="D8" s="139" t="s">
        <v>480</v>
      </c>
      <c r="E8" s="139" t="s">
        <v>481</v>
      </c>
    </row>
    <row r="9" spans="3:5" ht="30" customHeight="1" x14ac:dyDescent="0.75">
      <c r="C9" s="156"/>
      <c r="D9" s="139" t="s">
        <v>482</v>
      </c>
      <c r="E9" s="139" t="s">
        <v>483</v>
      </c>
    </row>
    <row r="10" spans="3:5" ht="30" customHeight="1" x14ac:dyDescent="0.75">
      <c r="C10" s="156"/>
      <c r="D10" s="139" t="s">
        <v>484</v>
      </c>
      <c r="E10" s="40" t="s">
        <v>485</v>
      </c>
    </row>
    <row r="11" spans="3:5" ht="30" customHeight="1" x14ac:dyDescent="0.75">
      <c r="C11" s="156"/>
      <c r="D11" s="139" t="s">
        <v>486</v>
      </c>
      <c r="E11" s="139" t="s">
        <v>487</v>
      </c>
    </row>
    <row r="12" spans="3:5" ht="30" customHeight="1" x14ac:dyDescent="0.75">
      <c r="C12" s="156"/>
      <c r="D12" s="139" t="s">
        <v>488</v>
      </c>
      <c r="E12" s="139" t="s">
        <v>489</v>
      </c>
    </row>
    <row r="13" spans="3:5" ht="30" customHeight="1" x14ac:dyDescent="0.75">
      <c r="C13" s="156"/>
      <c r="D13" s="139" t="s">
        <v>490</v>
      </c>
      <c r="E13" s="139" t="s">
        <v>491</v>
      </c>
    </row>
    <row r="14" spans="3:5" ht="29.5" x14ac:dyDescent="0.75">
      <c r="C14" s="156"/>
      <c r="D14" s="139" t="s">
        <v>492</v>
      </c>
      <c r="E14" s="139" t="s">
        <v>493</v>
      </c>
    </row>
    <row r="15" spans="3:5" ht="30" customHeight="1" x14ac:dyDescent="0.75">
      <c r="C15" s="156"/>
      <c r="D15" s="139" t="s">
        <v>494</v>
      </c>
      <c r="E15" s="139" t="s">
        <v>495</v>
      </c>
    </row>
    <row r="16" spans="3:5" ht="30" customHeight="1" x14ac:dyDescent="0.75">
      <c r="C16" s="156"/>
      <c r="D16" s="139" t="s">
        <v>496</v>
      </c>
      <c r="E16" s="139" t="s">
        <v>497</v>
      </c>
    </row>
    <row r="17" spans="3:5" ht="30" customHeight="1" x14ac:dyDescent="0.75">
      <c r="C17" s="156"/>
      <c r="D17" s="139" t="s">
        <v>498</v>
      </c>
      <c r="E17" s="139" t="s">
        <v>499</v>
      </c>
    </row>
    <row r="18" spans="3:5" ht="30" customHeight="1" x14ac:dyDescent="0.75">
      <c r="C18" s="156"/>
      <c r="D18" s="139" t="s">
        <v>500</v>
      </c>
      <c r="E18" s="139" t="s">
        <v>501</v>
      </c>
    </row>
    <row r="19" spans="3:5" ht="30" customHeight="1" x14ac:dyDescent="0.75"/>
    <row r="20" spans="3:5" ht="30" customHeight="1" x14ac:dyDescent="0.75"/>
    <row r="22" spans="3:5" x14ac:dyDescent="0.75">
      <c r="D22" t="s">
        <v>502</v>
      </c>
    </row>
  </sheetData>
  <printOptions horizontalCentered="1"/>
  <pageMargins left="0.7" right="0.7" top="0.75" bottom="0.75" header="0.3" footer="0.3"/>
  <pageSetup scale="98" orientation="landscape" r:id="rId1"/>
  <headerFooter>
    <oddFooter>&amp;L&amp;A - &amp;F&amp;CPage &amp;P of &amp;N&amp;RBI 348 - Highline Data Analysis Class</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19E42-DD00-427F-9AAB-5D83A7261BF5}">
  <sheetPr>
    <tabColor rgb="FFFFFF00"/>
    <pageSetUpPr fitToPage="1"/>
  </sheetPr>
  <dimension ref="A2:I104"/>
  <sheetViews>
    <sheetView showGridLines="0" zoomScale="85" zoomScaleNormal="85" workbookViewId="0"/>
  </sheetViews>
  <sheetFormatPr defaultRowHeight="14.75" x14ac:dyDescent="0.75"/>
  <cols>
    <col min="1" max="1" width="4.2265625" customWidth="1"/>
    <col min="2" max="2" width="27.6328125" bestFit="1" customWidth="1"/>
    <col min="3" max="3" width="86.453125" customWidth="1"/>
    <col min="5" max="5" width="8.7265625" customWidth="1"/>
    <col min="6" max="6" width="9.31640625" customWidth="1"/>
    <col min="8" max="8" width="10.40625" customWidth="1"/>
  </cols>
  <sheetData>
    <row r="2" spans="2:9" x14ac:dyDescent="0.75">
      <c r="B2" s="24" t="s">
        <v>503</v>
      </c>
      <c r="C2" s="157"/>
    </row>
    <row r="3" spans="2:9" x14ac:dyDescent="0.75">
      <c r="B3" s="158" t="s">
        <v>504</v>
      </c>
      <c r="C3" s="159" t="s">
        <v>505</v>
      </c>
    </row>
    <row r="4" spans="2:9" x14ac:dyDescent="0.75">
      <c r="B4" s="160"/>
      <c r="C4" s="161" t="s">
        <v>506</v>
      </c>
    </row>
    <row r="5" spans="2:9" x14ac:dyDescent="0.75">
      <c r="B5" s="158" t="s">
        <v>189</v>
      </c>
      <c r="C5" s="159" t="s">
        <v>507</v>
      </c>
    </row>
    <row r="6" spans="2:9" x14ac:dyDescent="0.75">
      <c r="B6" s="162"/>
      <c r="C6" s="163" t="s">
        <v>508</v>
      </c>
      <c r="F6" s="144" t="s">
        <v>509</v>
      </c>
      <c r="G6" s="40">
        <v>22</v>
      </c>
      <c r="H6" s="164" t="s">
        <v>510</v>
      </c>
      <c r="I6" s="40" t="s">
        <v>511</v>
      </c>
    </row>
    <row r="7" spans="2:9" x14ac:dyDescent="0.75">
      <c r="B7" s="162"/>
      <c r="C7" s="163"/>
      <c r="F7" s="144" t="s">
        <v>512</v>
      </c>
      <c r="G7" s="165" t="str">
        <f>_xlfn.TEXTJOIN(",",,G6:I6)</f>
        <v>22,3/29/2024, Product</v>
      </c>
      <c r="H7" s="60"/>
    </row>
    <row r="8" spans="2:9" x14ac:dyDescent="0.75">
      <c r="B8" s="162"/>
      <c r="C8" s="103"/>
    </row>
    <row r="9" spans="2:9" x14ac:dyDescent="0.75">
      <c r="B9" s="162"/>
      <c r="C9" s="103"/>
    </row>
    <row r="10" spans="2:9" x14ac:dyDescent="0.75">
      <c r="B10" s="160"/>
      <c r="C10" s="161" t="s">
        <v>513</v>
      </c>
    </row>
    <row r="11" spans="2:9" x14ac:dyDescent="0.75">
      <c r="B11" s="158" t="s">
        <v>514</v>
      </c>
      <c r="C11" s="159" t="s">
        <v>515</v>
      </c>
    </row>
    <row r="12" spans="2:9" ht="29.5" x14ac:dyDescent="0.75">
      <c r="B12" s="160"/>
      <c r="C12" s="161" t="s">
        <v>516</v>
      </c>
    </row>
    <row r="13" spans="2:9" ht="29.5" x14ac:dyDescent="0.75">
      <c r="B13" s="158" t="s">
        <v>517</v>
      </c>
      <c r="C13" s="159" t="s">
        <v>518</v>
      </c>
    </row>
    <row r="14" spans="2:9" ht="29.5" x14ac:dyDescent="0.75">
      <c r="B14" s="160"/>
      <c r="C14" s="161" t="s">
        <v>519</v>
      </c>
    </row>
    <row r="15" spans="2:9" ht="29.5" x14ac:dyDescent="0.75">
      <c r="B15" s="158" t="s">
        <v>520</v>
      </c>
      <c r="C15" s="159" t="s">
        <v>521</v>
      </c>
    </row>
    <row r="16" spans="2:9" x14ac:dyDescent="0.75">
      <c r="B16" s="160"/>
      <c r="C16" s="161" t="s">
        <v>522</v>
      </c>
    </row>
    <row r="17" spans="2:4" ht="29.5" x14ac:dyDescent="0.75">
      <c r="B17" s="166" t="s">
        <v>523</v>
      </c>
      <c r="C17" s="167" t="s">
        <v>524</v>
      </c>
    </row>
    <row r="18" spans="2:4" ht="29.5" x14ac:dyDescent="0.75">
      <c r="B18" s="158" t="s">
        <v>81</v>
      </c>
      <c r="C18" s="168" t="s">
        <v>525</v>
      </c>
    </row>
    <row r="19" spans="2:4" x14ac:dyDescent="0.75">
      <c r="B19" s="162"/>
      <c r="C19" s="163" t="s">
        <v>526</v>
      </c>
    </row>
    <row r="20" spans="2:4" ht="29.5" x14ac:dyDescent="0.75">
      <c r="B20" s="162"/>
      <c r="C20" s="163" t="s">
        <v>527</v>
      </c>
    </row>
    <row r="21" spans="2:4" ht="29.5" x14ac:dyDescent="0.75">
      <c r="B21" s="158" t="s">
        <v>88</v>
      </c>
      <c r="C21" s="159" t="s">
        <v>528</v>
      </c>
    </row>
    <row r="22" spans="2:4" ht="29.5" x14ac:dyDescent="0.75">
      <c r="B22" s="162"/>
      <c r="C22" s="169" t="s">
        <v>529</v>
      </c>
    </row>
    <row r="23" spans="2:4" x14ac:dyDescent="0.75">
      <c r="B23" s="160"/>
      <c r="C23" s="170" t="s">
        <v>530</v>
      </c>
    </row>
    <row r="24" spans="2:4" ht="29.5" x14ac:dyDescent="0.75">
      <c r="B24" s="158" t="s">
        <v>89</v>
      </c>
      <c r="C24" s="159" t="s">
        <v>531</v>
      </c>
    </row>
    <row r="25" spans="2:4" x14ac:dyDescent="0.75">
      <c r="B25" s="162"/>
      <c r="C25" s="163" t="s">
        <v>532</v>
      </c>
      <c r="D25" s="136"/>
    </row>
    <row r="26" spans="2:4" x14ac:dyDescent="0.75">
      <c r="B26" s="160"/>
      <c r="C26" s="170" t="s">
        <v>533</v>
      </c>
    </row>
    <row r="27" spans="2:4" ht="29.5" x14ac:dyDescent="0.75">
      <c r="B27" s="166" t="s">
        <v>63</v>
      </c>
      <c r="C27" s="171" t="s">
        <v>534</v>
      </c>
    </row>
    <row r="28" spans="2:4" x14ac:dyDescent="0.75">
      <c r="B28" s="166" t="s">
        <v>62</v>
      </c>
      <c r="C28" s="171" t="s">
        <v>535</v>
      </c>
    </row>
    <row r="29" spans="2:4" ht="29.5" x14ac:dyDescent="0.75">
      <c r="B29" s="158" t="s">
        <v>536</v>
      </c>
      <c r="C29" s="168" t="s">
        <v>537</v>
      </c>
    </row>
    <row r="30" spans="2:4" ht="29.5" x14ac:dyDescent="0.75">
      <c r="B30" s="160"/>
      <c r="C30" s="170" t="s">
        <v>538</v>
      </c>
    </row>
    <row r="31" spans="2:4" ht="29.5" x14ac:dyDescent="0.75">
      <c r="B31" s="158" t="s">
        <v>539</v>
      </c>
      <c r="C31" s="159" t="s">
        <v>540</v>
      </c>
    </row>
    <row r="32" spans="2:4" x14ac:dyDescent="0.75">
      <c r="B32" s="162"/>
      <c r="C32" s="163" t="s">
        <v>541</v>
      </c>
    </row>
    <row r="33" spans="1:4" ht="29.5" x14ac:dyDescent="0.75">
      <c r="B33" s="162"/>
      <c r="C33" s="163" t="s">
        <v>542</v>
      </c>
    </row>
    <row r="34" spans="1:4" x14ac:dyDescent="0.75">
      <c r="B34" s="158" t="s">
        <v>543</v>
      </c>
      <c r="C34" s="168" t="s">
        <v>544</v>
      </c>
    </row>
    <row r="35" spans="1:4" ht="29.5" x14ac:dyDescent="0.75">
      <c r="B35" s="162"/>
      <c r="C35" s="163" t="s">
        <v>545</v>
      </c>
    </row>
    <row r="36" spans="1:4" ht="29.5" x14ac:dyDescent="0.75">
      <c r="B36" s="162"/>
      <c r="C36" s="163" t="s">
        <v>546</v>
      </c>
      <c r="D36" s="136"/>
    </row>
    <row r="37" spans="1:4" ht="29.5" x14ac:dyDescent="0.75">
      <c r="A37" s="136"/>
      <c r="B37" s="162"/>
      <c r="C37" s="163" t="s">
        <v>547</v>
      </c>
    </row>
    <row r="38" spans="1:4" ht="29.5" x14ac:dyDescent="0.75">
      <c r="B38" s="162"/>
      <c r="C38" s="163" t="s">
        <v>548</v>
      </c>
    </row>
    <row r="39" spans="1:4" ht="29.5" x14ac:dyDescent="0.75">
      <c r="B39" s="160"/>
      <c r="C39" s="161" t="s">
        <v>549</v>
      </c>
    </row>
    <row r="40" spans="1:4" x14ac:dyDescent="0.75">
      <c r="B40" s="166" t="s">
        <v>550</v>
      </c>
      <c r="C40" s="167" t="s">
        <v>551</v>
      </c>
    </row>
    <row r="41" spans="1:4" x14ac:dyDescent="0.75">
      <c r="B41" s="158" t="s">
        <v>124</v>
      </c>
      <c r="C41" s="159" t="s">
        <v>552</v>
      </c>
    </row>
    <row r="42" spans="1:4" ht="29.5" x14ac:dyDescent="0.75">
      <c r="B42" s="166" t="s">
        <v>553</v>
      </c>
      <c r="C42" s="167" t="s">
        <v>554</v>
      </c>
    </row>
    <row r="43" spans="1:4" x14ac:dyDescent="0.75">
      <c r="B43" s="172" t="s">
        <v>555</v>
      </c>
      <c r="C43" s="167" t="s">
        <v>556</v>
      </c>
    </row>
    <row r="44" spans="1:4" ht="29.5" x14ac:dyDescent="0.75">
      <c r="B44" s="166" t="s">
        <v>557</v>
      </c>
      <c r="C44" s="173" t="s">
        <v>558</v>
      </c>
    </row>
    <row r="45" spans="1:4" x14ac:dyDescent="0.75">
      <c r="B45" s="158" t="s">
        <v>559</v>
      </c>
      <c r="C45" s="159" t="s">
        <v>560</v>
      </c>
    </row>
    <row r="46" spans="1:4" ht="29.5" x14ac:dyDescent="0.75">
      <c r="B46" s="160"/>
      <c r="C46" s="161" t="s">
        <v>561</v>
      </c>
    </row>
    <row r="47" spans="1:4" x14ac:dyDescent="0.75">
      <c r="B47" s="158" t="s">
        <v>562</v>
      </c>
      <c r="C47" s="159" t="s">
        <v>563</v>
      </c>
    </row>
    <row r="48" spans="1:4" ht="29.5" x14ac:dyDescent="0.75">
      <c r="B48" s="160"/>
      <c r="C48" s="161" t="s">
        <v>564</v>
      </c>
    </row>
    <row r="49" spans="2:3" x14ac:dyDescent="0.75">
      <c r="B49" s="166" t="s">
        <v>565</v>
      </c>
      <c r="C49" s="167" t="s">
        <v>566</v>
      </c>
    </row>
    <row r="50" spans="2:3" x14ac:dyDescent="0.75">
      <c r="B50" s="166" t="s">
        <v>567</v>
      </c>
      <c r="C50" s="167" t="s">
        <v>568</v>
      </c>
    </row>
    <row r="51" spans="2:3" x14ac:dyDescent="0.75">
      <c r="B51" s="158" t="s">
        <v>569</v>
      </c>
      <c r="C51" s="159" t="s">
        <v>570</v>
      </c>
    </row>
    <row r="52" spans="2:3" x14ac:dyDescent="0.75">
      <c r="B52" s="162"/>
      <c r="C52" s="174" t="s">
        <v>173</v>
      </c>
    </row>
    <row r="53" spans="2:3" ht="29.5" x14ac:dyDescent="0.75">
      <c r="B53" s="162"/>
      <c r="C53" s="163" t="s">
        <v>571</v>
      </c>
    </row>
    <row r="54" spans="2:3" x14ac:dyDescent="0.75">
      <c r="B54" s="162"/>
      <c r="C54" s="174" t="s">
        <v>572</v>
      </c>
    </row>
    <row r="55" spans="2:3" ht="29.5" x14ac:dyDescent="0.75">
      <c r="B55" s="162" t="s">
        <v>573</v>
      </c>
      <c r="C55" s="175" t="s">
        <v>574</v>
      </c>
    </row>
    <row r="56" spans="2:3" ht="29.5" x14ac:dyDescent="0.75">
      <c r="B56" s="158" t="s">
        <v>575</v>
      </c>
      <c r="C56" s="159" t="s">
        <v>576</v>
      </c>
    </row>
    <row r="57" spans="2:3" x14ac:dyDescent="0.75">
      <c r="B57" s="162"/>
      <c r="C57" s="163" t="s">
        <v>180</v>
      </c>
    </row>
    <row r="58" spans="2:3" x14ac:dyDescent="0.75">
      <c r="B58" s="162"/>
      <c r="C58" s="163" t="s">
        <v>181</v>
      </c>
    </row>
    <row r="59" spans="2:3" ht="29.5" x14ac:dyDescent="0.75">
      <c r="B59" s="162"/>
      <c r="C59" s="163" t="s">
        <v>182</v>
      </c>
    </row>
    <row r="60" spans="2:3" x14ac:dyDescent="0.75">
      <c r="B60" s="162"/>
      <c r="C60" s="163" t="s">
        <v>183</v>
      </c>
    </row>
    <row r="61" spans="2:3" x14ac:dyDescent="0.75">
      <c r="B61" s="162"/>
      <c r="C61" s="163" t="s">
        <v>184</v>
      </c>
    </row>
    <row r="62" spans="2:3" x14ac:dyDescent="0.75">
      <c r="B62" s="162"/>
      <c r="C62" s="163" t="s">
        <v>185</v>
      </c>
    </row>
    <row r="63" spans="2:3" x14ac:dyDescent="0.75">
      <c r="B63" s="160"/>
      <c r="C63" s="161" t="s">
        <v>186</v>
      </c>
    </row>
    <row r="64" spans="2:3" ht="29.5" x14ac:dyDescent="0.75">
      <c r="B64" s="166" t="s">
        <v>344</v>
      </c>
      <c r="C64" s="176" t="s">
        <v>577</v>
      </c>
    </row>
    <row r="65" spans="2:3" ht="29.5" x14ac:dyDescent="0.75">
      <c r="B65" s="158" t="s">
        <v>337</v>
      </c>
      <c r="C65" s="159" t="s">
        <v>578</v>
      </c>
    </row>
    <row r="66" spans="2:3" ht="29.5" x14ac:dyDescent="0.75">
      <c r="B66" s="162"/>
      <c r="C66" s="163" t="s">
        <v>579</v>
      </c>
    </row>
    <row r="67" spans="2:3" ht="29.5" x14ac:dyDescent="0.75">
      <c r="B67" s="162" t="s">
        <v>348</v>
      </c>
      <c r="C67" s="177" t="s">
        <v>580</v>
      </c>
    </row>
    <row r="68" spans="2:3" ht="29.5" x14ac:dyDescent="0.75">
      <c r="B68" s="162" t="s">
        <v>354</v>
      </c>
      <c r="C68" s="163" t="s">
        <v>581</v>
      </c>
    </row>
    <row r="69" spans="2:3" ht="29.5" x14ac:dyDescent="0.75">
      <c r="B69" s="166" t="s">
        <v>582</v>
      </c>
      <c r="C69" s="167" t="s">
        <v>583</v>
      </c>
    </row>
    <row r="70" spans="2:3" ht="29.5" x14ac:dyDescent="0.75">
      <c r="B70" s="166" t="s">
        <v>584</v>
      </c>
      <c r="C70" s="167" t="s">
        <v>585</v>
      </c>
    </row>
    <row r="71" spans="2:3" ht="29.5" x14ac:dyDescent="0.75">
      <c r="B71" s="158" t="s">
        <v>356</v>
      </c>
      <c r="C71" s="168" t="s">
        <v>586</v>
      </c>
    </row>
    <row r="72" spans="2:3" ht="29.5" x14ac:dyDescent="0.75">
      <c r="B72" s="160"/>
      <c r="C72" s="161" t="s">
        <v>359</v>
      </c>
    </row>
    <row r="73" spans="2:3" ht="29.5" x14ac:dyDescent="0.75">
      <c r="B73" s="158" t="s">
        <v>587</v>
      </c>
      <c r="C73" s="159" t="s">
        <v>588</v>
      </c>
    </row>
    <row r="74" spans="2:3" ht="29.5" x14ac:dyDescent="0.75">
      <c r="B74" s="160"/>
      <c r="C74" s="161" t="s">
        <v>589</v>
      </c>
    </row>
    <row r="75" spans="2:3" ht="29.5" x14ac:dyDescent="0.75">
      <c r="B75" s="166" t="s">
        <v>590</v>
      </c>
      <c r="C75" s="171" t="s">
        <v>591</v>
      </c>
    </row>
    <row r="76" spans="2:3" ht="29.5" x14ac:dyDescent="0.75">
      <c r="B76" s="166" t="s">
        <v>592</v>
      </c>
      <c r="C76" s="176" t="s">
        <v>593</v>
      </c>
    </row>
    <row r="77" spans="2:3" ht="29.5" x14ac:dyDescent="0.75">
      <c r="B77" s="166" t="s">
        <v>594</v>
      </c>
      <c r="C77" s="167" t="s">
        <v>595</v>
      </c>
    </row>
    <row r="78" spans="2:3" x14ac:dyDescent="0.75">
      <c r="B78" s="166" t="s">
        <v>596</v>
      </c>
      <c r="C78" s="167" t="s">
        <v>597</v>
      </c>
    </row>
    <row r="79" spans="2:3" ht="29.5" x14ac:dyDescent="0.75">
      <c r="B79" s="166" t="s">
        <v>598</v>
      </c>
      <c r="C79" s="167" t="s">
        <v>599</v>
      </c>
    </row>
    <row r="80" spans="2:3" ht="29.5" x14ac:dyDescent="0.75">
      <c r="B80" s="166" t="s">
        <v>600</v>
      </c>
      <c r="C80" s="167" t="s">
        <v>601</v>
      </c>
    </row>
    <row r="81" spans="2:3" ht="29.5" x14ac:dyDescent="0.75">
      <c r="B81" s="158" t="s">
        <v>373</v>
      </c>
      <c r="C81" s="159" t="s">
        <v>602</v>
      </c>
    </row>
    <row r="82" spans="2:3" ht="29.5" x14ac:dyDescent="0.75">
      <c r="B82" s="160"/>
      <c r="C82" s="161" t="s">
        <v>603</v>
      </c>
    </row>
    <row r="83" spans="2:3" ht="29.5" x14ac:dyDescent="0.75">
      <c r="B83" s="158" t="s">
        <v>377</v>
      </c>
      <c r="C83" s="159" t="s">
        <v>604</v>
      </c>
    </row>
    <row r="84" spans="2:3" ht="29.5" x14ac:dyDescent="0.75">
      <c r="B84" s="160"/>
      <c r="C84" s="161" t="s">
        <v>605</v>
      </c>
    </row>
    <row r="85" spans="2:3" ht="29.5" x14ac:dyDescent="0.75">
      <c r="B85" s="158" t="s">
        <v>381</v>
      </c>
      <c r="C85" s="159" t="s">
        <v>606</v>
      </c>
    </row>
    <row r="86" spans="2:3" ht="29.5" x14ac:dyDescent="0.75">
      <c r="B86" s="162"/>
      <c r="C86" s="169" t="s">
        <v>607</v>
      </c>
    </row>
    <row r="87" spans="2:3" x14ac:dyDescent="0.75">
      <c r="B87" s="158" t="s">
        <v>384</v>
      </c>
      <c r="C87" s="159" t="s">
        <v>385</v>
      </c>
    </row>
    <row r="88" spans="2:3" x14ac:dyDescent="0.75">
      <c r="B88" s="178" t="s">
        <v>51</v>
      </c>
      <c r="C88" s="163" t="s">
        <v>386</v>
      </c>
    </row>
    <row r="89" spans="2:3" ht="29.5" x14ac:dyDescent="0.75">
      <c r="B89" s="162"/>
      <c r="C89" s="163" t="s">
        <v>387</v>
      </c>
    </row>
    <row r="90" spans="2:3" x14ac:dyDescent="0.75">
      <c r="B90" s="160"/>
      <c r="C90" s="161" t="s">
        <v>388</v>
      </c>
    </row>
    <row r="91" spans="2:3" ht="29.5" x14ac:dyDescent="0.75">
      <c r="B91" s="166" t="s">
        <v>389</v>
      </c>
      <c r="C91" s="167" t="s">
        <v>390</v>
      </c>
    </row>
    <row r="92" spans="2:3" ht="29.5" x14ac:dyDescent="0.75">
      <c r="B92" s="172" t="s">
        <v>391</v>
      </c>
      <c r="C92" s="167" t="s">
        <v>608</v>
      </c>
    </row>
    <row r="93" spans="2:3" x14ac:dyDescent="0.75">
      <c r="B93" s="179" t="s">
        <v>53</v>
      </c>
      <c r="C93" s="159" t="s">
        <v>609</v>
      </c>
    </row>
    <row r="94" spans="2:3" ht="29.5" x14ac:dyDescent="0.75">
      <c r="B94" s="178"/>
      <c r="C94" s="163" t="s">
        <v>393</v>
      </c>
    </row>
    <row r="95" spans="2:3" x14ac:dyDescent="0.75">
      <c r="B95" s="162"/>
      <c r="C95" s="163" t="s">
        <v>610</v>
      </c>
    </row>
    <row r="96" spans="2:3" x14ac:dyDescent="0.75">
      <c r="B96" s="178"/>
      <c r="C96" s="163" t="s">
        <v>395</v>
      </c>
    </row>
    <row r="97" spans="2:3" x14ac:dyDescent="0.75">
      <c r="B97" s="160"/>
      <c r="C97" s="161" t="s">
        <v>396</v>
      </c>
    </row>
    <row r="98" spans="2:3" ht="29.5" x14ac:dyDescent="0.75">
      <c r="B98" s="172" t="s">
        <v>6</v>
      </c>
      <c r="C98" s="180" t="s">
        <v>399</v>
      </c>
    </row>
    <row r="99" spans="2:3" ht="29.5" x14ac:dyDescent="0.75">
      <c r="B99" s="172" t="s">
        <v>11</v>
      </c>
      <c r="C99" s="180" t="s">
        <v>400</v>
      </c>
    </row>
    <row r="100" spans="2:3" x14ac:dyDescent="0.75">
      <c r="B100" s="172" t="s">
        <v>54</v>
      </c>
      <c r="C100" s="180" t="s">
        <v>611</v>
      </c>
    </row>
    <row r="101" spans="2:3" ht="29.5" x14ac:dyDescent="0.75">
      <c r="B101" s="172" t="s">
        <v>55</v>
      </c>
      <c r="C101" s="180" t="s">
        <v>404</v>
      </c>
    </row>
    <row r="102" spans="2:3" ht="29.5" x14ac:dyDescent="0.75">
      <c r="B102" s="179" t="s">
        <v>405</v>
      </c>
      <c r="C102" s="181" t="s">
        <v>406</v>
      </c>
    </row>
    <row r="103" spans="2:3" x14ac:dyDescent="0.75">
      <c r="B103" s="160"/>
      <c r="C103" s="182" t="s">
        <v>407</v>
      </c>
    </row>
    <row r="104" spans="2:3" ht="29.5" x14ac:dyDescent="0.75">
      <c r="B104" s="172" t="s">
        <v>408</v>
      </c>
      <c r="C104" s="180" t="s">
        <v>409</v>
      </c>
    </row>
  </sheetData>
  <printOptions horizontalCentered="1"/>
  <pageMargins left="0.4" right="0.4" top="0.4" bottom="0.5" header="0.3" footer="0.3"/>
  <pageSetup scale="86" fitToHeight="0" orientation="portrait" r:id="rId1"/>
  <headerFooter>
    <oddFooter>&amp;L&amp;A - &amp;F&amp;CPage &amp;P of &amp;N&amp;RBI 348: DAMEwMPT</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9AAE7-A0D3-4F13-ACCB-2D752F08CDE1}">
  <sheetPr>
    <tabColor rgb="FF0000FF"/>
  </sheetPr>
  <dimension ref="B2:J1059"/>
  <sheetViews>
    <sheetView zoomScale="70" zoomScaleNormal="70" workbookViewId="0"/>
  </sheetViews>
  <sheetFormatPr defaultRowHeight="14.75" x14ac:dyDescent="0.75"/>
  <cols>
    <col min="1" max="1" width="2.2265625" customWidth="1"/>
    <col min="2" max="2" width="12.08984375" customWidth="1"/>
    <col min="3" max="3" width="11.36328125" customWidth="1"/>
    <col min="4" max="4" width="11.40625" customWidth="1"/>
    <col min="5" max="5" width="11.36328125" customWidth="1"/>
    <col min="7" max="7" width="11.1328125" customWidth="1"/>
    <col min="9" max="9" width="10.90625" customWidth="1"/>
    <col min="10" max="10" width="12.08984375" customWidth="1"/>
  </cols>
  <sheetData>
    <row r="2" spans="2:10" x14ac:dyDescent="0.75">
      <c r="B2" t="s">
        <v>629</v>
      </c>
      <c r="G2" t="s">
        <v>631</v>
      </c>
    </row>
    <row r="4" spans="2:10" x14ac:dyDescent="0.75">
      <c r="B4" s="24" t="s">
        <v>73</v>
      </c>
      <c r="C4" s="24" t="s">
        <v>70</v>
      </c>
      <c r="D4" s="24" t="s">
        <v>612</v>
      </c>
      <c r="E4" s="24" t="s">
        <v>613</v>
      </c>
      <c r="G4" s="24" t="s">
        <v>68</v>
      </c>
      <c r="H4" s="24" t="s">
        <v>69</v>
      </c>
      <c r="I4" s="24" t="s">
        <v>73</v>
      </c>
      <c r="J4" s="24" t="s">
        <v>127</v>
      </c>
    </row>
    <row r="5" spans="2:10" x14ac:dyDescent="0.75">
      <c r="B5" t="s">
        <v>77</v>
      </c>
      <c r="C5" t="s">
        <v>78</v>
      </c>
      <c r="D5">
        <v>35</v>
      </c>
      <c r="E5">
        <v>15.4</v>
      </c>
      <c r="G5" s="129">
        <v>45827</v>
      </c>
      <c r="H5">
        <v>288</v>
      </c>
      <c r="I5" t="s">
        <v>76</v>
      </c>
      <c r="J5" t="s">
        <v>614</v>
      </c>
    </row>
    <row r="6" spans="2:10" x14ac:dyDescent="0.75">
      <c r="B6" t="s">
        <v>76</v>
      </c>
      <c r="C6" t="s">
        <v>80</v>
      </c>
      <c r="D6">
        <v>29.75</v>
      </c>
      <c r="E6">
        <v>17.254999999999999</v>
      </c>
      <c r="G6" s="129">
        <v>45582</v>
      </c>
      <c r="H6">
        <v>132</v>
      </c>
      <c r="I6" t="s">
        <v>77</v>
      </c>
      <c r="J6" t="s">
        <v>615</v>
      </c>
    </row>
    <row r="7" spans="2:10" x14ac:dyDescent="0.75">
      <c r="B7" t="s">
        <v>82</v>
      </c>
      <c r="C7" t="s">
        <v>83</v>
      </c>
      <c r="D7">
        <v>22.5</v>
      </c>
      <c r="E7">
        <v>12.600000000000001</v>
      </c>
      <c r="G7" s="129">
        <v>45609</v>
      </c>
      <c r="H7">
        <v>132</v>
      </c>
      <c r="I7" t="s">
        <v>77</v>
      </c>
      <c r="J7" t="s">
        <v>614</v>
      </c>
    </row>
    <row r="8" spans="2:10" x14ac:dyDescent="0.75">
      <c r="B8" t="s">
        <v>84</v>
      </c>
      <c r="C8" t="s">
        <v>85</v>
      </c>
      <c r="D8">
        <v>17.5</v>
      </c>
      <c r="E8">
        <v>11.725000000000001</v>
      </c>
      <c r="G8" s="129">
        <v>45747</v>
      </c>
      <c r="H8">
        <v>132</v>
      </c>
      <c r="I8" t="s">
        <v>77</v>
      </c>
      <c r="J8" t="s">
        <v>616</v>
      </c>
    </row>
    <row r="9" spans="2:10" x14ac:dyDescent="0.75">
      <c r="B9" t="s">
        <v>86</v>
      </c>
      <c r="C9" t="s">
        <v>87</v>
      </c>
      <c r="D9">
        <v>43.7</v>
      </c>
      <c r="E9">
        <v>25.346</v>
      </c>
      <c r="G9" s="129">
        <v>45580</v>
      </c>
      <c r="H9">
        <v>180</v>
      </c>
      <c r="I9" t="s">
        <v>77</v>
      </c>
      <c r="J9" t="s">
        <v>615</v>
      </c>
    </row>
    <row r="10" spans="2:10" x14ac:dyDescent="0.75">
      <c r="G10" s="129">
        <v>45955</v>
      </c>
      <c r="H10">
        <v>156</v>
      </c>
      <c r="I10" t="s">
        <v>77</v>
      </c>
      <c r="J10" t="s">
        <v>616</v>
      </c>
    </row>
    <row r="11" spans="2:10" x14ac:dyDescent="0.75">
      <c r="B11" t="s">
        <v>630</v>
      </c>
      <c r="G11" s="129">
        <v>45306</v>
      </c>
      <c r="H11">
        <v>168</v>
      </c>
      <c r="I11" t="s">
        <v>86</v>
      </c>
      <c r="J11" t="s">
        <v>615</v>
      </c>
    </row>
    <row r="12" spans="2:10" x14ac:dyDescent="0.75">
      <c r="G12" s="129">
        <v>45899</v>
      </c>
      <c r="H12">
        <v>204</v>
      </c>
      <c r="I12" t="s">
        <v>82</v>
      </c>
      <c r="J12" t="s">
        <v>617</v>
      </c>
    </row>
    <row r="13" spans="2:10" x14ac:dyDescent="0.75">
      <c r="B13" s="24" t="s">
        <v>127</v>
      </c>
      <c r="C13" s="24" t="s">
        <v>618</v>
      </c>
      <c r="D13" s="24" t="s">
        <v>619</v>
      </c>
      <c r="G13" s="129">
        <v>45620</v>
      </c>
      <c r="H13">
        <v>180</v>
      </c>
      <c r="I13" t="s">
        <v>77</v>
      </c>
      <c r="J13" t="s">
        <v>616</v>
      </c>
    </row>
    <row r="14" spans="2:10" x14ac:dyDescent="0.75">
      <c r="B14" t="s">
        <v>614</v>
      </c>
      <c r="C14" t="s">
        <v>620</v>
      </c>
      <c r="D14" t="s">
        <v>621</v>
      </c>
      <c r="G14" s="129">
        <v>45373</v>
      </c>
      <c r="H14">
        <v>276</v>
      </c>
      <c r="I14" t="s">
        <v>84</v>
      </c>
      <c r="J14" t="s">
        <v>615</v>
      </c>
    </row>
    <row r="15" spans="2:10" x14ac:dyDescent="0.75">
      <c r="B15" t="s">
        <v>615</v>
      </c>
      <c r="C15" t="s">
        <v>622</v>
      </c>
      <c r="D15" t="s">
        <v>621</v>
      </c>
      <c r="G15" s="129">
        <v>45847</v>
      </c>
      <c r="H15">
        <v>108</v>
      </c>
      <c r="I15" t="s">
        <v>86</v>
      </c>
      <c r="J15" t="s">
        <v>617</v>
      </c>
    </row>
    <row r="16" spans="2:10" x14ac:dyDescent="0.75">
      <c r="B16" t="s">
        <v>617</v>
      </c>
      <c r="C16" t="s">
        <v>623</v>
      </c>
      <c r="D16" t="s">
        <v>624</v>
      </c>
      <c r="G16" s="129">
        <v>45803</v>
      </c>
      <c r="H16">
        <v>96</v>
      </c>
      <c r="I16" t="s">
        <v>84</v>
      </c>
      <c r="J16" t="s">
        <v>614</v>
      </c>
    </row>
    <row r="17" spans="2:10" x14ac:dyDescent="0.75">
      <c r="B17" t="s">
        <v>625</v>
      </c>
      <c r="C17" t="s">
        <v>626</v>
      </c>
      <c r="D17" t="s">
        <v>624</v>
      </c>
      <c r="G17" s="129">
        <v>45876</v>
      </c>
      <c r="H17">
        <v>192</v>
      </c>
      <c r="I17" t="s">
        <v>77</v>
      </c>
      <c r="J17" t="s">
        <v>616</v>
      </c>
    </row>
    <row r="18" spans="2:10" x14ac:dyDescent="0.75">
      <c r="B18" t="s">
        <v>616</v>
      </c>
      <c r="C18" t="s">
        <v>627</v>
      </c>
      <c r="D18" t="s">
        <v>628</v>
      </c>
      <c r="G18" s="129">
        <v>45953</v>
      </c>
      <c r="H18">
        <v>156</v>
      </c>
      <c r="I18" t="s">
        <v>86</v>
      </c>
      <c r="J18" t="s">
        <v>617</v>
      </c>
    </row>
    <row r="19" spans="2:10" x14ac:dyDescent="0.75">
      <c r="G19" s="129">
        <v>45577</v>
      </c>
      <c r="H19">
        <v>156</v>
      </c>
      <c r="I19" t="s">
        <v>86</v>
      </c>
      <c r="J19" t="s">
        <v>625</v>
      </c>
    </row>
    <row r="20" spans="2:10" x14ac:dyDescent="0.75">
      <c r="G20" s="129">
        <v>45538</v>
      </c>
      <c r="H20">
        <v>84</v>
      </c>
      <c r="I20" t="s">
        <v>82</v>
      </c>
      <c r="J20" t="s">
        <v>614</v>
      </c>
    </row>
    <row r="21" spans="2:10" x14ac:dyDescent="0.75">
      <c r="G21" s="129">
        <v>45839</v>
      </c>
      <c r="H21">
        <v>228</v>
      </c>
      <c r="I21" t="s">
        <v>76</v>
      </c>
      <c r="J21" t="s">
        <v>617</v>
      </c>
    </row>
    <row r="22" spans="2:10" x14ac:dyDescent="0.75">
      <c r="G22" s="129">
        <v>45924</v>
      </c>
      <c r="H22">
        <v>240</v>
      </c>
      <c r="I22" t="s">
        <v>76</v>
      </c>
      <c r="J22" t="s">
        <v>616</v>
      </c>
    </row>
    <row r="23" spans="2:10" x14ac:dyDescent="0.75">
      <c r="G23" s="129">
        <v>45544</v>
      </c>
      <c r="H23">
        <v>72</v>
      </c>
      <c r="I23" t="s">
        <v>86</v>
      </c>
      <c r="J23" t="s">
        <v>614</v>
      </c>
    </row>
    <row r="24" spans="2:10" x14ac:dyDescent="0.75">
      <c r="G24" s="129">
        <v>45660</v>
      </c>
      <c r="H24">
        <v>216</v>
      </c>
      <c r="I24" t="s">
        <v>77</v>
      </c>
      <c r="J24" t="s">
        <v>617</v>
      </c>
    </row>
    <row r="25" spans="2:10" x14ac:dyDescent="0.75">
      <c r="G25" s="129">
        <v>45422</v>
      </c>
      <c r="H25">
        <v>84</v>
      </c>
      <c r="I25" t="s">
        <v>76</v>
      </c>
      <c r="J25" t="s">
        <v>614</v>
      </c>
    </row>
    <row r="26" spans="2:10" x14ac:dyDescent="0.75">
      <c r="G26" s="129">
        <v>45921</v>
      </c>
      <c r="H26">
        <v>96</v>
      </c>
      <c r="I26" t="s">
        <v>76</v>
      </c>
      <c r="J26" t="s">
        <v>615</v>
      </c>
    </row>
    <row r="27" spans="2:10" x14ac:dyDescent="0.75">
      <c r="G27" s="129">
        <v>45411</v>
      </c>
      <c r="H27">
        <v>216</v>
      </c>
      <c r="I27" t="s">
        <v>77</v>
      </c>
      <c r="J27" t="s">
        <v>617</v>
      </c>
    </row>
    <row r="28" spans="2:10" x14ac:dyDescent="0.75">
      <c r="G28" s="129">
        <v>45425</v>
      </c>
      <c r="H28">
        <v>180</v>
      </c>
      <c r="I28" t="s">
        <v>77</v>
      </c>
      <c r="J28" t="s">
        <v>615</v>
      </c>
    </row>
    <row r="29" spans="2:10" x14ac:dyDescent="0.75">
      <c r="G29" s="129">
        <v>45668</v>
      </c>
      <c r="H29">
        <v>300</v>
      </c>
      <c r="I29" t="s">
        <v>86</v>
      </c>
      <c r="J29" t="s">
        <v>616</v>
      </c>
    </row>
    <row r="30" spans="2:10" x14ac:dyDescent="0.75">
      <c r="G30" s="129">
        <v>45374</v>
      </c>
      <c r="H30">
        <v>48</v>
      </c>
      <c r="I30" t="s">
        <v>82</v>
      </c>
      <c r="J30" t="s">
        <v>614</v>
      </c>
    </row>
    <row r="31" spans="2:10" x14ac:dyDescent="0.75">
      <c r="G31" s="129">
        <v>45954</v>
      </c>
      <c r="H31">
        <v>192</v>
      </c>
      <c r="I31" t="s">
        <v>76</v>
      </c>
      <c r="J31" t="s">
        <v>617</v>
      </c>
    </row>
    <row r="32" spans="2:10" x14ac:dyDescent="0.75">
      <c r="G32" s="129">
        <v>45444</v>
      </c>
      <c r="H32">
        <v>216</v>
      </c>
      <c r="I32" t="s">
        <v>77</v>
      </c>
      <c r="J32" t="s">
        <v>616</v>
      </c>
    </row>
    <row r="33" spans="7:10" x14ac:dyDescent="0.75">
      <c r="G33" s="129">
        <v>45821</v>
      </c>
      <c r="H33">
        <v>180</v>
      </c>
      <c r="I33" t="s">
        <v>84</v>
      </c>
      <c r="J33" t="s">
        <v>615</v>
      </c>
    </row>
    <row r="34" spans="7:10" x14ac:dyDescent="0.75">
      <c r="G34" s="129">
        <v>45511</v>
      </c>
      <c r="H34">
        <v>156</v>
      </c>
      <c r="I34" t="s">
        <v>86</v>
      </c>
      <c r="J34" t="s">
        <v>625</v>
      </c>
    </row>
    <row r="35" spans="7:10" x14ac:dyDescent="0.75">
      <c r="G35" s="129">
        <v>45348</v>
      </c>
      <c r="H35">
        <v>96</v>
      </c>
      <c r="I35" t="s">
        <v>86</v>
      </c>
      <c r="J35" t="s">
        <v>614</v>
      </c>
    </row>
    <row r="36" spans="7:10" x14ac:dyDescent="0.75">
      <c r="G36" s="129">
        <v>45848</v>
      </c>
      <c r="H36">
        <v>96</v>
      </c>
      <c r="I36" t="s">
        <v>84</v>
      </c>
      <c r="J36" t="s">
        <v>614</v>
      </c>
    </row>
    <row r="37" spans="7:10" x14ac:dyDescent="0.75">
      <c r="G37" s="129">
        <v>45529</v>
      </c>
      <c r="H37">
        <v>60</v>
      </c>
      <c r="I37" t="s">
        <v>82</v>
      </c>
      <c r="J37" t="s">
        <v>625</v>
      </c>
    </row>
    <row r="38" spans="7:10" x14ac:dyDescent="0.75">
      <c r="G38" s="129">
        <v>45577</v>
      </c>
      <c r="H38">
        <v>300</v>
      </c>
      <c r="I38" t="s">
        <v>84</v>
      </c>
      <c r="J38" t="s">
        <v>625</v>
      </c>
    </row>
    <row r="39" spans="7:10" x14ac:dyDescent="0.75">
      <c r="G39" s="129">
        <v>45440</v>
      </c>
      <c r="H39">
        <v>204</v>
      </c>
      <c r="I39" t="s">
        <v>82</v>
      </c>
      <c r="J39" t="s">
        <v>616</v>
      </c>
    </row>
    <row r="40" spans="7:10" x14ac:dyDescent="0.75">
      <c r="G40" s="129">
        <v>45318</v>
      </c>
      <c r="H40">
        <v>228</v>
      </c>
      <c r="I40" t="s">
        <v>77</v>
      </c>
      <c r="J40" t="s">
        <v>616</v>
      </c>
    </row>
    <row r="41" spans="7:10" x14ac:dyDescent="0.75">
      <c r="G41" s="129">
        <v>45468</v>
      </c>
      <c r="H41">
        <v>204</v>
      </c>
      <c r="I41" t="s">
        <v>84</v>
      </c>
      <c r="J41" t="s">
        <v>614</v>
      </c>
    </row>
    <row r="42" spans="7:10" x14ac:dyDescent="0.75">
      <c r="G42" s="129">
        <v>45979</v>
      </c>
      <c r="H42">
        <v>288</v>
      </c>
      <c r="I42" t="s">
        <v>77</v>
      </c>
      <c r="J42" t="s">
        <v>616</v>
      </c>
    </row>
    <row r="43" spans="7:10" x14ac:dyDescent="0.75">
      <c r="G43" s="129">
        <v>45735</v>
      </c>
      <c r="H43">
        <v>264</v>
      </c>
      <c r="I43" t="s">
        <v>82</v>
      </c>
      <c r="J43" t="s">
        <v>625</v>
      </c>
    </row>
    <row r="44" spans="7:10" x14ac:dyDescent="0.75">
      <c r="G44" s="129">
        <v>45851</v>
      </c>
      <c r="H44">
        <v>276</v>
      </c>
      <c r="I44" t="s">
        <v>84</v>
      </c>
      <c r="J44" t="s">
        <v>616</v>
      </c>
    </row>
    <row r="45" spans="7:10" x14ac:dyDescent="0.75">
      <c r="G45" s="129">
        <v>45562</v>
      </c>
      <c r="H45">
        <v>60</v>
      </c>
      <c r="I45" t="s">
        <v>84</v>
      </c>
      <c r="J45" t="s">
        <v>616</v>
      </c>
    </row>
    <row r="46" spans="7:10" x14ac:dyDescent="0.75">
      <c r="G46" s="129">
        <v>45470</v>
      </c>
      <c r="H46">
        <v>108</v>
      </c>
      <c r="I46" t="s">
        <v>76</v>
      </c>
      <c r="J46" t="s">
        <v>616</v>
      </c>
    </row>
    <row r="47" spans="7:10" x14ac:dyDescent="0.75">
      <c r="G47" s="129">
        <v>45687</v>
      </c>
      <c r="H47">
        <v>216</v>
      </c>
      <c r="I47" t="s">
        <v>82</v>
      </c>
      <c r="J47" t="s">
        <v>614</v>
      </c>
    </row>
    <row r="48" spans="7:10" x14ac:dyDescent="0.75">
      <c r="G48" s="129">
        <v>45633</v>
      </c>
      <c r="H48">
        <v>84</v>
      </c>
      <c r="I48" t="s">
        <v>86</v>
      </c>
      <c r="J48" t="s">
        <v>625</v>
      </c>
    </row>
    <row r="49" spans="7:10" x14ac:dyDescent="0.75">
      <c r="G49" s="129">
        <v>45333</v>
      </c>
      <c r="H49">
        <v>72</v>
      </c>
      <c r="I49" t="s">
        <v>84</v>
      </c>
      <c r="J49" t="s">
        <v>614</v>
      </c>
    </row>
    <row r="50" spans="7:10" x14ac:dyDescent="0.75">
      <c r="G50" s="129">
        <v>45750</v>
      </c>
      <c r="H50">
        <v>252</v>
      </c>
      <c r="I50" t="s">
        <v>76</v>
      </c>
      <c r="J50" t="s">
        <v>615</v>
      </c>
    </row>
    <row r="51" spans="7:10" x14ac:dyDescent="0.75">
      <c r="G51" s="129">
        <v>45353</v>
      </c>
      <c r="H51">
        <v>276</v>
      </c>
      <c r="I51" t="s">
        <v>82</v>
      </c>
      <c r="J51" t="s">
        <v>617</v>
      </c>
    </row>
    <row r="52" spans="7:10" x14ac:dyDescent="0.75">
      <c r="G52" s="129">
        <v>45706</v>
      </c>
      <c r="H52">
        <v>300</v>
      </c>
      <c r="I52" t="s">
        <v>84</v>
      </c>
      <c r="J52" t="s">
        <v>615</v>
      </c>
    </row>
    <row r="53" spans="7:10" x14ac:dyDescent="0.75">
      <c r="G53" s="129">
        <v>45475</v>
      </c>
      <c r="H53">
        <v>84</v>
      </c>
      <c r="I53" t="s">
        <v>84</v>
      </c>
      <c r="J53" t="s">
        <v>617</v>
      </c>
    </row>
    <row r="54" spans="7:10" x14ac:dyDescent="0.75">
      <c r="G54" s="129">
        <v>45867</v>
      </c>
      <c r="H54">
        <v>192</v>
      </c>
      <c r="I54" t="s">
        <v>82</v>
      </c>
      <c r="J54" t="s">
        <v>625</v>
      </c>
    </row>
    <row r="55" spans="7:10" x14ac:dyDescent="0.75">
      <c r="G55" s="129">
        <v>45335</v>
      </c>
      <c r="H55">
        <v>216</v>
      </c>
      <c r="I55" t="s">
        <v>84</v>
      </c>
      <c r="J55" t="s">
        <v>614</v>
      </c>
    </row>
    <row r="56" spans="7:10" x14ac:dyDescent="0.75">
      <c r="G56" s="129">
        <v>45691</v>
      </c>
      <c r="H56">
        <v>144</v>
      </c>
      <c r="I56" t="s">
        <v>77</v>
      </c>
      <c r="J56" t="s">
        <v>614</v>
      </c>
    </row>
    <row r="57" spans="7:10" x14ac:dyDescent="0.75">
      <c r="G57" s="129">
        <v>45581</v>
      </c>
      <c r="H57">
        <v>300</v>
      </c>
      <c r="I57" t="s">
        <v>82</v>
      </c>
      <c r="J57" t="s">
        <v>614</v>
      </c>
    </row>
    <row r="58" spans="7:10" x14ac:dyDescent="0.75">
      <c r="G58" s="129">
        <v>45606</v>
      </c>
      <c r="H58">
        <v>120</v>
      </c>
      <c r="I58" t="s">
        <v>86</v>
      </c>
      <c r="J58" t="s">
        <v>617</v>
      </c>
    </row>
    <row r="59" spans="7:10" x14ac:dyDescent="0.75">
      <c r="G59" s="129">
        <v>45560</v>
      </c>
      <c r="H59">
        <v>204</v>
      </c>
      <c r="I59" t="s">
        <v>76</v>
      </c>
      <c r="J59" t="s">
        <v>615</v>
      </c>
    </row>
    <row r="60" spans="7:10" x14ac:dyDescent="0.75">
      <c r="G60" s="129">
        <v>45518</v>
      </c>
      <c r="H60">
        <v>120</v>
      </c>
      <c r="I60" t="s">
        <v>86</v>
      </c>
      <c r="J60" t="s">
        <v>615</v>
      </c>
    </row>
    <row r="61" spans="7:10" x14ac:dyDescent="0.75">
      <c r="G61" s="129">
        <v>45357</v>
      </c>
      <c r="H61">
        <v>48</v>
      </c>
      <c r="I61" t="s">
        <v>84</v>
      </c>
      <c r="J61" t="s">
        <v>616</v>
      </c>
    </row>
    <row r="62" spans="7:10" x14ac:dyDescent="0.75">
      <c r="G62" s="129">
        <v>45662</v>
      </c>
      <c r="H62">
        <v>24</v>
      </c>
      <c r="I62" t="s">
        <v>77</v>
      </c>
      <c r="J62" t="s">
        <v>615</v>
      </c>
    </row>
    <row r="63" spans="7:10" x14ac:dyDescent="0.75">
      <c r="G63" s="129">
        <v>45490</v>
      </c>
      <c r="H63">
        <v>48</v>
      </c>
      <c r="I63" t="s">
        <v>84</v>
      </c>
      <c r="J63" t="s">
        <v>625</v>
      </c>
    </row>
    <row r="64" spans="7:10" x14ac:dyDescent="0.75">
      <c r="G64" s="129">
        <v>45809</v>
      </c>
      <c r="H64">
        <v>84</v>
      </c>
      <c r="I64" t="s">
        <v>76</v>
      </c>
      <c r="J64" t="s">
        <v>625</v>
      </c>
    </row>
    <row r="65" spans="7:10" x14ac:dyDescent="0.75">
      <c r="G65" s="129">
        <v>45505</v>
      </c>
      <c r="H65">
        <v>156</v>
      </c>
      <c r="I65" t="s">
        <v>76</v>
      </c>
      <c r="J65" t="s">
        <v>617</v>
      </c>
    </row>
    <row r="66" spans="7:10" x14ac:dyDescent="0.75">
      <c r="G66" s="129">
        <v>45545</v>
      </c>
      <c r="H66">
        <v>264</v>
      </c>
      <c r="I66" t="s">
        <v>86</v>
      </c>
      <c r="J66" t="s">
        <v>614</v>
      </c>
    </row>
    <row r="67" spans="7:10" x14ac:dyDescent="0.75">
      <c r="G67" s="129">
        <v>45307</v>
      </c>
      <c r="H67">
        <v>264</v>
      </c>
      <c r="I67" t="s">
        <v>76</v>
      </c>
      <c r="J67" t="s">
        <v>617</v>
      </c>
    </row>
    <row r="68" spans="7:10" x14ac:dyDescent="0.75">
      <c r="G68" s="129">
        <v>45931</v>
      </c>
      <c r="H68">
        <v>60</v>
      </c>
      <c r="I68" t="s">
        <v>86</v>
      </c>
      <c r="J68" t="s">
        <v>614</v>
      </c>
    </row>
    <row r="69" spans="7:10" x14ac:dyDescent="0.75">
      <c r="G69" s="129">
        <v>45342</v>
      </c>
      <c r="H69">
        <v>60</v>
      </c>
      <c r="I69" t="s">
        <v>86</v>
      </c>
      <c r="J69" t="s">
        <v>617</v>
      </c>
    </row>
    <row r="70" spans="7:10" x14ac:dyDescent="0.75">
      <c r="G70" s="129">
        <v>45662</v>
      </c>
      <c r="H70">
        <v>240</v>
      </c>
      <c r="I70" t="s">
        <v>76</v>
      </c>
      <c r="J70" t="s">
        <v>625</v>
      </c>
    </row>
    <row r="71" spans="7:10" x14ac:dyDescent="0.75">
      <c r="G71" s="129">
        <v>45333</v>
      </c>
      <c r="H71">
        <v>60</v>
      </c>
      <c r="I71" t="s">
        <v>77</v>
      </c>
      <c r="J71" t="s">
        <v>614</v>
      </c>
    </row>
    <row r="72" spans="7:10" x14ac:dyDescent="0.75">
      <c r="G72" s="129">
        <v>45866</v>
      </c>
      <c r="H72">
        <v>108</v>
      </c>
      <c r="I72" t="s">
        <v>86</v>
      </c>
      <c r="J72" t="s">
        <v>615</v>
      </c>
    </row>
    <row r="73" spans="7:10" x14ac:dyDescent="0.75">
      <c r="G73" s="129">
        <v>45300</v>
      </c>
      <c r="H73">
        <v>84</v>
      </c>
      <c r="I73" t="s">
        <v>84</v>
      </c>
      <c r="J73" t="s">
        <v>617</v>
      </c>
    </row>
    <row r="74" spans="7:10" x14ac:dyDescent="0.75">
      <c r="G74" s="129">
        <v>45865</v>
      </c>
      <c r="H74">
        <v>192</v>
      </c>
      <c r="I74" t="s">
        <v>77</v>
      </c>
      <c r="J74" t="s">
        <v>616</v>
      </c>
    </row>
    <row r="75" spans="7:10" x14ac:dyDescent="0.75">
      <c r="G75" s="129">
        <v>45426</v>
      </c>
      <c r="H75">
        <v>72</v>
      </c>
      <c r="I75" t="s">
        <v>77</v>
      </c>
      <c r="J75" t="s">
        <v>614</v>
      </c>
    </row>
    <row r="76" spans="7:10" x14ac:dyDescent="0.75">
      <c r="G76" s="129">
        <v>45820</v>
      </c>
      <c r="H76">
        <v>228</v>
      </c>
      <c r="I76" t="s">
        <v>84</v>
      </c>
      <c r="J76" t="s">
        <v>625</v>
      </c>
    </row>
    <row r="77" spans="7:10" x14ac:dyDescent="0.75">
      <c r="G77" s="129">
        <v>45300</v>
      </c>
      <c r="H77">
        <v>216</v>
      </c>
      <c r="I77" t="s">
        <v>82</v>
      </c>
      <c r="J77" t="s">
        <v>625</v>
      </c>
    </row>
    <row r="78" spans="7:10" x14ac:dyDescent="0.75">
      <c r="G78" s="129">
        <v>45339</v>
      </c>
      <c r="H78">
        <v>288</v>
      </c>
      <c r="I78" t="s">
        <v>86</v>
      </c>
      <c r="J78" t="s">
        <v>616</v>
      </c>
    </row>
    <row r="79" spans="7:10" x14ac:dyDescent="0.75">
      <c r="G79" s="129">
        <v>45631</v>
      </c>
      <c r="H79">
        <v>300</v>
      </c>
      <c r="I79" t="s">
        <v>77</v>
      </c>
      <c r="J79" t="s">
        <v>615</v>
      </c>
    </row>
    <row r="80" spans="7:10" x14ac:dyDescent="0.75">
      <c r="G80" s="129">
        <v>45459</v>
      </c>
      <c r="H80">
        <v>96</v>
      </c>
      <c r="I80" t="s">
        <v>76</v>
      </c>
      <c r="J80" t="s">
        <v>614</v>
      </c>
    </row>
    <row r="81" spans="7:10" x14ac:dyDescent="0.75">
      <c r="G81" s="129">
        <v>45476</v>
      </c>
      <c r="H81">
        <v>144</v>
      </c>
      <c r="I81" t="s">
        <v>76</v>
      </c>
      <c r="J81" t="s">
        <v>615</v>
      </c>
    </row>
    <row r="82" spans="7:10" x14ac:dyDescent="0.75">
      <c r="G82" s="129">
        <v>45319</v>
      </c>
      <c r="H82">
        <v>204</v>
      </c>
      <c r="I82" t="s">
        <v>76</v>
      </c>
      <c r="J82" t="s">
        <v>617</v>
      </c>
    </row>
    <row r="83" spans="7:10" x14ac:dyDescent="0.75">
      <c r="G83" s="129">
        <v>45597</v>
      </c>
      <c r="H83">
        <v>288</v>
      </c>
      <c r="I83" t="s">
        <v>84</v>
      </c>
      <c r="J83" t="s">
        <v>625</v>
      </c>
    </row>
    <row r="84" spans="7:10" x14ac:dyDescent="0.75">
      <c r="G84" s="129">
        <v>45885</v>
      </c>
      <c r="H84">
        <v>144</v>
      </c>
      <c r="I84" t="s">
        <v>76</v>
      </c>
      <c r="J84" t="s">
        <v>616</v>
      </c>
    </row>
    <row r="85" spans="7:10" x14ac:dyDescent="0.75">
      <c r="G85" s="129">
        <v>45430</v>
      </c>
      <c r="H85">
        <v>120</v>
      </c>
      <c r="I85" t="s">
        <v>86</v>
      </c>
      <c r="J85" t="s">
        <v>617</v>
      </c>
    </row>
    <row r="86" spans="7:10" x14ac:dyDescent="0.75">
      <c r="G86" s="129">
        <v>45956</v>
      </c>
      <c r="H86">
        <v>96</v>
      </c>
      <c r="I86" t="s">
        <v>77</v>
      </c>
      <c r="J86" t="s">
        <v>614</v>
      </c>
    </row>
    <row r="87" spans="7:10" x14ac:dyDescent="0.75">
      <c r="G87" s="129">
        <v>45881</v>
      </c>
      <c r="H87">
        <v>84</v>
      </c>
      <c r="I87" t="s">
        <v>86</v>
      </c>
      <c r="J87" t="s">
        <v>616</v>
      </c>
    </row>
    <row r="88" spans="7:10" x14ac:dyDescent="0.75">
      <c r="G88" s="129">
        <v>45681</v>
      </c>
      <c r="H88">
        <v>264</v>
      </c>
      <c r="I88" t="s">
        <v>76</v>
      </c>
      <c r="J88" t="s">
        <v>625</v>
      </c>
    </row>
    <row r="89" spans="7:10" x14ac:dyDescent="0.75">
      <c r="G89" s="129">
        <v>45946</v>
      </c>
      <c r="H89">
        <v>156</v>
      </c>
      <c r="I89" t="s">
        <v>76</v>
      </c>
      <c r="J89" t="s">
        <v>625</v>
      </c>
    </row>
    <row r="90" spans="7:10" x14ac:dyDescent="0.75">
      <c r="G90" s="129">
        <v>45550</v>
      </c>
      <c r="H90">
        <v>132</v>
      </c>
      <c r="I90" t="s">
        <v>76</v>
      </c>
      <c r="J90" t="s">
        <v>617</v>
      </c>
    </row>
    <row r="91" spans="7:10" x14ac:dyDescent="0.75">
      <c r="G91" s="129">
        <v>45676</v>
      </c>
      <c r="H91">
        <v>96</v>
      </c>
      <c r="I91" t="s">
        <v>76</v>
      </c>
      <c r="J91" t="s">
        <v>625</v>
      </c>
    </row>
    <row r="92" spans="7:10" x14ac:dyDescent="0.75">
      <c r="G92" s="129">
        <v>45746</v>
      </c>
      <c r="H92">
        <v>60</v>
      </c>
      <c r="I92" t="s">
        <v>77</v>
      </c>
      <c r="J92" t="s">
        <v>617</v>
      </c>
    </row>
    <row r="93" spans="7:10" x14ac:dyDescent="0.75">
      <c r="G93" s="129">
        <v>45731</v>
      </c>
      <c r="H93">
        <v>192</v>
      </c>
      <c r="I93" t="s">
        <v>82</v>
      </c>
      <c r="J93" t="s">
        <v>616</v>
      </c>
    </row>
    <row r="94" spans="7:10" x14ac:dyDescent="0.75">
      <c r="G94" s="129">
        <v>45863</v>
      </c>
      <c r="H94">
        <v>144</v>
      </c>
      <c r="I94" t="s">
        <v>77</v>
      </c>
      <c r="J94" t="s">
        <v>615</v>
      </c>
    </row>
    <row r="95" spans="7:10" x14ac:dyDescent="0.75">
      <c r="G95" s="129">
        <v>45516</v>
      </c>
      <c r="H95">
        <v>240</v>
      </c>
      <c r="I95" t="s">
        <v>84</v>
      </c>
      <c r="J95" t="s">
        <v>615</v>
      </c>
    </row>
    <row r="96" spans="7:10" x14ac:dyDescent="0.75">
      <c r="G96" s="129">
        <v>45973</v>
      </c>
      <c r="H96">
        <v>204</v>
      </c>
      <c r="I96" t="s">
        <v>86</v>
      </c>
      <c r="J96" t="s">
        <v>614</v>
      </c>
    </row>
    <row r="97" spans="7:10" x14ac:dyDescent="0.75">
      <c r="G97" s="129">
        <v>45694</v>
      </c>
      <c r="H97">
        <v>72</v>
      </c>
      <c r="I97" t="s">
        <v>77</v>
      </c>
      <c r="J97" t="s">
        <v>616</v>
      </c>
    </row>
    <row r="98" spans="7:10" x14ac:dyDescent="0.75">
      <c r="G98" s="129">
        <v>45693</v>
      </c>
      <c r="H98">
        <v>36</v>
      </c>
      <c r="I98" t="s">
        <v>82</v>
      </c>
      <c r="J98" t="s">
        <v>615</v>
      </c>
    </row>
    <row r="99" spans="7:10" x14ac:dyDescent="0.75">
      <c r="G99" s="129">
        <v>45639</v>
      </c>
      <c r="H99">
        <v>132</v>
      </c>
      <c r="I99" t="s">
        <v>76</v>
      </c>
      <c r="J99" t="s">
        <v>615</v>
      </c>
    </row>
    <row r="100" spans="7:10" x14ac:dyDescent="0.75">
      <c r="G100" s="129">
        <v>45960</v>
      </c>
      <c r="H100">
        <v>180</v>
      </c>
      <c r="I100" t="s">
        <v>76</v>
      </c>
      <c r="J100" t="s">
        <v>625</v>
      </c>
    </row>
    <row r="101" spans="7:10" x14ac:dyDescent="0.75">
      <c r="G101" s="129">
        <v>45899</v>
      </c>
      <c r="H101">
        <v>72</v>
      </c>
      <c r="I101" t="s">
        <v>76</v>
      </c>
      <c r="J101" t="s">
        <v>625</v>
      </c>
    </row>
    <row r="102" spans="7:10" x14ac:dyDescent="0.75">
      <c r="G102" s="129">
        <v>45498</v>
      </c>
      <c r="H102">
        <v>276</v>
      </c>
      <c r="I102" t="s">
        <v>76</v>
      </c>
      <c r="J102" t="s">
        <v>625</v>
      </c>
    </row>
    <row r="103" spans="7:10" x14ac:dyDescent="0.75">
      <c r="G103" s="129">
        <v>45681</v>
      </c>
      <c r="H103">
        <v>276</v>
      </c>
      <c r="I103" t="s">
        <v>86</v>
      </c>
      <c r="J103" t="s">
        <v>615</v>
      </c>
    </row>
    <row r="104" spans="7:10" x14ac:dyDescent="0.75">
      <c r="G104" s="129">
        <v>45780</v>
      </c>
      <c r="H104">
        <v>168</v>
      </c>
      <c r="I104" t="s">
        <v>86</v>
      </c>
      <c r="J104" t="s">
        <v>615</v>
      </c>
    </row>
    <row r="105" spans="7:10" x14ac:dyDescent="0.75">
      <c r="G105" s="129">
        <v>46015</v>
      </c>
      <c r="H105">
        <v>96</v>
      </c>
      <c r="I105" t="s">
        <v>84</v>
      </c>
      <c r="J105" t="s">
        <v>615</v>
      </c>
    </row>
    <row r="106" spans="7:10" x14ac:dyDescent="0.75">
      <c r="G106" s="129">
        <v>45579</v>
      </c>
      <c r="H106">
        <v>204</v>
      </c>
      <c r="I106" t="s">
        <v>77</v>
      </c>
      <c r="J106" t="s">
        <v>614</v>
      </c>
    </row>
    <row r="107" spans="7:10" x14ac:dyDescent="0.75">
      <c r="G107" s="129">
        <v>45446</v>
      </c>
      <c r="H107">
        <v>228</v>
      </c>
      <c r="I107" t="s">
        <v>82</v>
      </c>
      <c r="J107" t="s">
        <v>617</v>
      </c>
    </row>
    <row r="108" spans="7:10" x14ac:dyDescent="0.75">
      <c r="G108" s="129">
        <v>45367</v>
      </c>
      <c r="H108">
        <v>132</v>
      </c>
      <c r="I108" t="s">
        <v>82</v>
      </c>
      <c r="J108" t="s">
        <v>617</v>
      </c>
    </row>
    <row r="109" spans="7:10" x14ac:dyDescent="0.75">
      <c r="G109" s="129">
        <v>45754</v>
      </c>
      <c r="H109">
        <v>120</v>
      </c>
      <c r="I109" t="s">
        <v>86</v>
      </c>
      <c r="J109" t="s">
        <v>625</v>
      </c>
    </row>
    <row r="110" spans="7:10" x14ac:dyDescent="0.75">
      <c r="G110" s="129">
        <v>45294</v>
      </c>
      <c r="H110">
        <v>72</v>
      </c>
      <c r="I110" t="s">
        <v>82</v>
      </c>
      <c r="J110" t="s">
        <v>617</v>
      </c>
    </row>
    <row r="111" spans="7:10" x14ac:dyDescent="0.75">
      <c r="G111" s="129">
        <v>45376</v>
      </c>
      <c r="H111">
        <v>156</v>
      </c>
      <c r="I111" t="s">
        <v>86</v>
      </c>
      <c r="J111" t="s">
        <v>615</v>
      </c>
    </row>
    <row r="112" spans="7:10" x14ac:dyDescent="0.75">
      <c r="G112" s="129">
        <v>45926</v>
      </c>
      <c r="H112">
        <v>288</v>
      </c>
      <c r="I112" t="s">
        <v>77</v>
      </c>
      <c r="J112" t="s">
        <v>616</v>
      </c>
    </row>
    <row r="113" spans="7:10" x14ac:dyDescent="0.75">
      <c r="G113" s="129">
        <v>45444</v>
      </c>
      <c r="H113">
        <v>300</v>
      </c>
      <c r="I113" t="s">
        <v>76</v>
      </c>
      <c r="J113" t="s">
        <v>615</v>
      </c>
    </row>
    <row r="114" spans="7:10" x14ac:dyDescent="0.75">
      <c r="G114" s="129">
        <v>45896</v>
      </c>
      <c r="H114">
        <v>204</v>
      </c>
      <c r="I114" t="s">
        <v>82</v>
      </c>
      <c r="J114" t="s">
        <v>614</v>
      </c>
    </row>
    <row r="115" spans="7:10" x14ac:dyDescent="0.75">
      <c r="G115" s="129">
        <v>45345</v>
      </c>
      <c r="H115">
        <v>48</v>
      </c>
      <c r="I115" t="s">
        <v>86</v>
      </c>
      <c r="J115" t="s">
        <v>625</v>
      </c>
    </row>
    <row r="116" spans="7:10" x14ac:dyDescent="0.75">
      <c r="G116" s="129">
        <v>45878</v>
      </c>
      <c r="H116">
        <v>120</v>
      </c>
      <c r="I116" t="s">
        <v>82</v>
      </c>
      <c r="J116" t="s">
        <v>615</v>
      </c>
    </row>
    <row r="117" spans="7:10" x14ac:dyDescent="0.75">
      <c r="G117" s="129">
        <v>45938</v>
      </c>
      <c r="H117">
        <v>24</v>
      </c>
      <c r="I117" t="s">
        <v>82</v>
      </c>
      <c r="J117" t="s">
        <v>616</v>
      </c>
    </row>
    <row r="118" spans="7:10" x14ac:dyDescent="0.75">
      <c r="G118" s="129">
        <v>45571</v>
      </c>
      <c r="H118">
        <v>96</v>
      </c>
      <c r="I118" t="s">
        <v>84</v>
      </c>
      <c r="J118" t="s">
        <v>617</v>
      </c>
    </row>
    <row r="119" spans="7:10" x14ac:dyDescent="0.75">
      <c r="G119" s="129">
        <v>45527</v>
      </c>
      <c r="H119">
        <v>36</v>
      </c>
      <c r="I119" t="s">
        <v>84</v>
      </c>
      <c r="J119" t="s">
        <v>615</v>
      </c>
    </row>
    <row r="120" spans="7:10" x14ac:dyDescent="0.75">
      <c r="G120" s="129">
        <v>45923</v>
      </c>
      <c r="H120">
        <v>252</v>
      </c>
      <c r="I120" t="s">
        <v>86</v>
      </c>
      <c r="J120" t="s">
        <v>614</v>
      </c>
    </row>
    <row r="121" spans="7:10" x14ac:dyDescent="0.75">
      <c r="G121" s="129">
        <v>45482</v>
      </c>
      <c r="H121">
        <v>132</v>
      </c>
      <c r="I121" t="s">
        <v>77</v>
      </c>
      <c r="J121" t="s">
        <v>615</v>
      </c>
    </row>
    <row r="122" spans="7:10" x14ac:dyDescent="0.75">
      <c r="G122" s="129">
        <v>45682</v>
      </c>
      <c r="H122">
        <v>108</v>
      </c>
      <c r="I122" t="s">
        <v>86</v>
      </c>
      <c r="J122" t="s">
        <v>625</v>
      </c>
    </row>
    <row r="123" spans="7:10" x14ac:dyDescent="0.75">
      <c r="G123" s="129">
        <v>45420</v>
      </c>
      <c r="H123">
        <v>96</v>
      </c>
      <c r="I123" t="s">
        <v>82</v>
      </c>
      <c r="J123" t="s">
        <v>625</v>
      </c>
    </row>
    <row r="124" spans="7:10" x14ac:dyDescent="0.75">
      <c r="G124" s="129">
        <v>45988</v>
      </c>
      <c r="H124">
        <v>96</v>
      </c>
      <c r="I124" t="s">
        <v>84</v>
      </c>
      <c r="J124" t="s">
        <v>615</v>
      </c>
    </row>
    <row r="125" spans="7:10" x14ac:dyDescent="0.75">
      <c r="G125" s="129">
        <v>45797</v>
      </c>
      <c r="H125">
        <v>288</v>
      </c>
      <c r="I125" t="s">
        <v>84</v>
      </c>
      <c r="J125" t="s">
        <v>615</v>
      </c>
    </row>
    <row r="126" spans="7:10" x14ac:dyDescent="0.75">
      <c r="G126" s="129">
        <v>45705</v>
      </c>
      <c r="H126">
        <v>204</v>
      </c>
      <c r="I126" t="s">
        <v>77</v>
      </c>
      <c r="J126" t="s">
        <v>615</v>
      </c>
    </row>
    <row r="127" spans="7:10" x14ac:dyDescent="0.75">
      <c r="G127" s="129">
        <v>45997</v>
      </c>
      <c r="H127">
        <v>192</v>
      </c>
      <c r="I127" t="s">
        <v>86</v>
      </c>
      <c r="J127" t="s">
        <v>614</v>
      </c>
    </row>
    <row r="128" spans="7:10" x14ac:dyDescent="0.75">
      <c r="G128" s="129">
        <v>45479</v>
      </c>
      <c r="H128">
        <v>168</v>
      </c>
      <c r="I128" t="s">
        <v>77</v>
      </c>
      <c r="J128" t="s">
        <v>616</v>
      </c>
    </row>
    <row r="129" spans="7:10" x14ac:dyDescent="0.75">
      <c r="G129" s="129">
        <v>45534</v>
      </c>
      <c r="H129">
        <v>48</v>
      </c>
      <c r="I129" t="s">
        <v>77</v>
      </c>
      <c r="J129" t="s">
        <v>614</v>
      </c>
    </row>
    <row r="130" spans="7:10" x14ac:dyDescent="0.75">
      <c r="G130" s="129">
        <v>45735</v>
      </c>
      <c r="H130">
        <v>24</v>
      </c>
      <c r="I130" t="s">
        <v>77</v>
      </c>
      <c r="J130" t="s">
        <v>614</v>
      </c>
    </row>
    <row r="131" spans="7:10" x14ac:dyDescent="0.75">
      <c r="G131" s="129">
        <v>45643</v>
      </c>
      <c r="H131">
        <v>72</v>
      </c>
      <c r="I131" t="s">
        <v>77</v>
      </c>
      <c r="J131" t="s">
        <v>615</v>
      </c>
    </row>
    <row r="132" spans="7:10" x14ac:dyDescent="0.75">
      <c r="G132" s="129">
        <v>45836</v>
      </c>
      <c r="H132">
        <v>216</v>
      </c>
      <c r="I132" t="s">
        <v>84</v>
      </c>
      <c r="J132" t="s">
        <v>625</v>
      </c>
    </row>
    <row r="133" spans="7:10" x14ac:dyDescent="0.75">
      <c r="G133" s="129">
        <v>45426</v>
      </c>
      <c r="H133">
        <v>216</v>
      </c>
      <c r="I133" t="s">
        <v>86</v>
      </c>
      <c r="J133" t="s">
        <v>615</v>
      </c>
    </row>
    <row r="134" spans="7:10" x14ac:dyDescent="0.75">
      <c r="G134" s="129">
        <v>45900</v>
      </c>
      <c r="H134">
        <v>48</v>
      </c>
      <c r="I134" t="s">
        <v>84</v>
      </c>
      <c r="J134" t="s">
        <v>616</v>
      </c>
    </row>
    <row r="135" spans="7:10" x14ac:dyDescent="0.75">
      <c r="G135" s="129">
        <v>45515</v>
      </c>
      <c r="H135">
        <v>228</v>
      </c>
      <c r="I135" t="s">
        <v>82</v>
      </c>
      <c r="J135" t="s">
        <v>615</v>
      </c>
    </row>
    <row r="136" spans="7:10" x14ac:dyDescent="0.75">
      <c r="G136" s="129">
        <v>45394</v>
      </c>
      <c r="H136">
        <v>264</v>
      </c>
      <c r="I136" t="s">
        <v>82</v>
      </c>
      <c r="J136" t="s">
        <v>616</v>
      </c>
    </row>
    <row r="137" spans="7:10" x14ac:dyDescent="0.75">
      <c r="G137" s="129">
        <v>45939</v>
      </c>
      <c r="H137">
        <v>36</v>
      </c>
      <c r="I137" t="s">
        <v>84</v>
      </c>
      <c r="J137" t="s">
        <v>614</v>
      </c>
    </row>
    <row r="138" spans="7:10" x14ac:dyDescent="0.75">
      <c r="G138" s="129">
        <v>45607</v>
      </c>
      <c r="H138">
        <v>204</v>
      </c>
      <c r="I138" t="s">
        <v>84</v>
      </c>
      <c r="J138" t="s">
        <v>615</v>
      </c>
    </row>
    <row r="139" spans="7:10" x14ac:dyDescent="0.75">
      <c r="G139" s="129">
        <v>45593</v>
      </c>
      <c r="H139">
        <v>252</v>
      </c>
      <c r="I139" t="s">
        <v>84</v>
      </c>
      <c r="J139" t="s">
        <v>615</v>
      </c>
    </row>
    <row r="140" spans="7:10" x14ac:dyDescent="0.75">
      <c r="G140" s="129">
        <v>45866</v>
      </c>
      <c r="H140">
        <v>168</v>
      </c>
      <c r="I140" t="s">
        <v>76</v>
      </c>
      <c r="J140" t="s">
        <v>614</v>
      </c>
    </row>
    <row r="141" spans="7:10" x14ac:dyDescent="0.75">
      <c r="G141" s="129">
        <v>45380</v>
      </c>
      <c r="H141">
        <v>156</v>
      </c>
      <c r="I141" t="s">
        <v>76</v>
      </c>
      <c r="J141" t="s">
        <v>616</v>
      </c>
    </row>
    <row r="142" spans="7:10" x14ac:dyDescent="0.75">
      <c r="G142" s="129">
        <v>45665</v>
      </c>
      <c r="H142">
        <v>228</v>
      </c>
      <c r="I142" t="s">
        <v>82</v>
      </c>
      <c r="J142" t="s">
        <v>616</v>
      </c>
    </row>
    <row r="143" spans="7:10" x14ac:dyDescent="0.75">
      <c r="G143" s="129">
        <v>45536</v>
      </c>
      <c r="H143">
        <v>288</v>
      </c>
      <c r="I143" t="s">
        <v>76</v>
      </c>
      <c r="J143" t="s">
        <v>614</v>
      </c>
    </row>
    <row r="144" spans="7:10" x14ac:dyDescent="0.75">
      <c r="G144" s="129">
        <v>45960</v>
      </c>
      <c r="H144">
        <v>276</v>
      </c>
      <c r="I144" t="s">
        <v>86</v>
      </c>
      <c r="J144" t="s">
        <v>614</v>
      </c>
    </row>
    <row r="145" spans="7:10" x14ac:dyDescent="0.75">
      <c r="G145" s="129">
        <v>45490</v>
      </c>
      <c r="H145">
        <v>96</v>
      </c>
      <c r="I145" t="s">
        <v>77</v>
      </c>
      <c r="J145" t="s">
        <v>617</v>
      </c>
    </row>
    <row r="146" spans="7:10" x14ac:dyDescent="0.75">
      <c r="G146" s="129">
        <v>45395</v>
      </c>
      <c r="H146">
        <v>144</v>
      </c>
      <c r="I146" t="s">
        <v>82</v>
      </c>
      <c r="J146" t="s">
        <v>617</v>
      </c>
    </row>
    <row r="147" spans="7:10" x14ac:dyDescent="0.75">
      <c r="G147" s="129">
        <v>45951</v>
      </c>
      <c r="H147">
        <v>228</v>
      </c>
      <c r="I147" t="s">
        <v>84</v>
      </c>
      <c r="J147" t="s">
        <v>615</v>
      </c>
    </row>
    <row r="148" spans="7:10" x14ac:dyDescent="0.75">
      <c r="G148" s="129">
        <v>45361</v>
      </c>
      <c r="H148">
        <v>72</v>
      </c>
      <c r="I148" t="s">
        <v>76</v>
      </c>
      <c r="J148" t="s">
        <v>616</v>
      </c>
    </row>
    <row r="149" spans="7:10" x14ac:dyDescent="0.75">
      <c r="G149" s="129">
        <v>45845</v>
      </c>
      <c r="H149">
        <v>276</v>
      </c>
      <c r="I149" t="s">
        <v>82</v>
      </c>
      <c r="J149" t="s">
        <v>617</v>
      </c>
    </row>
    <row r="150" spans="7:10" x14ac:dyDescent="0.75">
      <c r="G150" s="129">
        <v>45535</v>
      </c>
      <c r="H150">
        <v>252</v>
      </c>
      <c r="I150" t="s">
        <v>86</v>
      </c>
      <c r="J150" t="s">
        <v>614</v>
      </c>
    </row>
    <row r="151" spans="7:10" x14ac:dyDescent="0.75">
      <c r="G151" s="129">
        <v>45647</v>
      </c>
      <c r="H151">
        <v>192</v>
      </c>
      <c r="I151" t="s">
        <v>84</v>
      </c>
      <c r="J151" t="s">
        <v>617</v>
      </c>
    </row>
    <row r="152" spans="7:10" x14ac:dyDescent="0.75">
      <c r="G152" s="129">
        <v>45662</v>
      </c>
      <c r="H152">
        <v>228</v>
      </c>
      <c r="I152" t="s">
        <v>82</v>
      </c>
      <c r="J152" t="s">
        <v>625</v>
      </c>
    </row>
    <row r="153" spans="7:10" x14ac:dyDescent="0.75">
      <c r="G153" s="129">
        <v>45709</v>
      </c>
      <c r="H153">
        <v>252</v>
      </c>
      <c r="I153" t="s">
        <v>84</v>
      </c>
      <c r="J153" t="s">
        <v>614</v>
      </c>
    </row>
    <row r="154" spans="7:10" x14ac:dyDescent="0.75">
      <c r="G154" s="129">
        <v>45809</v>
      </c>
      <c r="H154">
        <v>120</v>
      </c>
      <c r="I154" t="s">
        <v>82</v>
      </c>
      <c r="J154" t="s">
        <v>614</v>
      </c>
    </row>
    <row r="155" spans="7:10" x14ac:dyDescent="0.75">
      <c r="G155" s="129">
        <v>45842</v>
      </c>
      <c r="H155">
        <v>216</v>
      </c>
      <c r="I155" t="s">
        <v>86</v>
      </c>
      <c r="J155" t="s">
        <v>617</v>
      </c>
    </row>
    <row r="156" spans="7:10" x14ac:dyDescent="0.75">
      <c r="G156" s="129">
        <v>45979</v>
      </c>
      <c r="H156">
        <v>36</v>
      </c>
      <c r="I156" t="s">
        <v>76</v>
      </c>
      <c r="J156" t="s">
        <v>617</v>
      </c>
    </row>
    <row r="157" spans="7:10" x14ac:dyDescent="0.75">
      <c r="G157" s="129">
        <v>45329</v>
      </c>
      <c r="H157">
        <v>216</v>
      </c>
      <c r="I157" t="s">
        <v>86</v>
      </c>
      <c r="J157" t="s">
        <v>614</v>
      </c>
    </row>
    <row r="158" spans="7:10" x14ac:dyDescent="0.75">
      <c r="G158" s="129">
        <v>45606</v>
      </c>
      <c r="H158">
        <v>120</v>
      </c>
      <c r="I158" t="s">
        <v>86</v>
      </c>
      <c r="J158" t="s">
        <v>616</v>
      </c>
    </row>
    <row r="159" spans="7:10" x14ac:dyDescent="0.75">
      <c r="G159" s="129">
        <v>45384</v>
      </c>
      <c r="H159">
        <v>132</v>
      </c>
      <c r="I159" t="s">
        <v>84</v>
      </c>
      <c r="J159" t="s">
        <v>625</v>
      </c>
    </row>
    <row r="160" spans="7:10" x14ac:dyDescent="0.75">
      <c r="G160" s="129">
        <v>45771</v>
      </c>
      <c r="H160">
        <v>288</v>
      </c>
      <c r="I160" t="s">
        <v>77</v>
      </c>
      <c r="J160" t="s">
        <v>617</v>
      </c>
    </row>
    <row r="161" spans="7:10" x14ac:dyDescent="0.75">
      <c r="G161" s="129">
        <v>45533</v>
      </c>
      <c r="H161">
        <v>132</v>
      </c>
      <c r="I161" t="s">
        <v>84</v>
      </c>
      <c r="J161" t="s">
        <v>617</v>
      </c>
    </row>
    <row r="162" spans="7:10" x14ac:dyDescent="0.75">
      <c r="G162" s="129">
        <v>45574</v>
      </c>
      <c r="H162">
        <v>228</v>
      </c>
      <c r="I162" t="s">
        <v>77</v>
      </c>
      <c r="J162" t="s">
        <v>615</v>
      </c>
    </row>
    <row r="163" spans="7:10" x14ac:dyDescent="0.75">
      <c r="G163" s="129">
        <v>45579</v>
      </c>
      <c r="H163">
        <v>180</v>
      </c>
      <c r="I163" t="s">
        <v>84</v>
      </c>
      <c r="J163" t="s">
        <v>615</v>
      </c>
    </row>
    <row r="164" spans="7:10" x14ac:dyDescent="0.75">
      <c r="G164" s="129">
        <v>45677</v>
      </c>
      <c r="H164">
        <v>72</v>
      </c>
      <c r="I164" t="s">
        <v>82</v>
      </c>
      <c r="J164" t="s">
        <v>625</v>
      </c>
    </row>
    <row r="165" spans="7:10" x14ac:dyDescent="0.75">
      <c r="G165" s="129">
        <v>45513</v>
      </c>
      <c r="H165">
        <v>168</v>
      </c>
      <c r="I165" t="s">
        <v>82</v>
      </c>
      <c r="J165" t="s">
        <v>615</v>
      </c>
    </row>
    <row r="166" spans="7:10" x14ac:dyDescent="0.75">
      <c r="G166" s="129">
        <v>45341</v>
      </c>
      <c r="H166">
        <v>180</v>
      </c>
      <c r="I166" t="s">
        <v>86</v>
      </c>
      <c r="J166" t="s">
        <v>614</v>
      </c>
    </row>
    <row r="167" spans="7:10" x14ac:dyDescent="0.75">
      <c r="G167" s="129">
        <v>45565</v>
      </c>
      <c r="H167">
        <v>180</v>
      </c>
      <c r="I167" t="s">
        <v>77</v>
      </c>
      <c r="J167" t="s">
        <v>617</v>
      </c>
    </row>
    <row r="168" spans="7:10" x14ac:dyDescent="0.75">
      <c r="G168" s="129">
        <v>45469</v>
      </c>
      <c r="H168">
        <v>252</v>
      </c>
      <c r="I168" t="s">
        <v>76</v>
      </c>
      <c r="J168" t="s">
        <v>614</v>
      </c>
    </row>
    <row r="169" spans="7:10" x14ac:dyDescent="0.75">
      <c r="G169" s="129">
        <v>45650</v>
      </c>
      <c r="H169">
        <v>72</v>
      </c>
      <c r="I169" t="s">
        <v>84</v>
      </c>
      <c r="J169" t="s">
        <v>614</v>
      </c>
    </row>
    <row r="170" spans="7:10" x14ac:dyDescent="0.75">
      <c r="G170" s="129">
        <v>45645</v>
      </c>
      <c r="H170">
        <v>48</v>
      </c>
      <c r="I170" t="s">
        <v>84</v>
      </c>
      <c r="J170" t="s">
        <v>617</v>
      </c>
    </row>
    <row r="171" spans="7:10" x14ac:dyDescent="0.75">
      <c r="G171" s="129">
        <v>45426</v>
      </c>
      <c r="H171">
        <v>288</v>
      </c>
      <c r="I171" t="s">
        <v>76</v>
      </c>
      <c r="J171" t="s">
        <v>615</v>
      </c>
    </row>
    <row r="172" spans="7:10" x14ac:dyDescent="0.75">
      <c r="G172" s="129">
        <v>45794</v>
      </c>
      <c r="H172">
        <v>228</v>
      </c>
      <c r="I172" t="s">
        <v>77</v>
      </c>
      <c r="J172" t="s">
        <v>616</v>
      </c>
    </row>
    <row r="173" spans="7:10" x14ac:dyDescent="0.75">
      <c r="G173" s="129">
        <v>45727</v>
      </c>
      <c r="H173">
        <v>60</v>
      </c>
      <c r="I173" t="s">
        <v>82</v>
      </c>
      <c r="J173" t="s">
        <v>625</v>
      </c>
    </row>
    <row r="174" spans="7:10" x14ac:dyDescent="0.75">
      <c r="G174" s="129">
        <v>45667</v>
      </c>
      <c r="H174">
        <v>24</v>
      </c>
      <c r="I174" t="s">
        <v>77</v>
      </c>
      <c r="J174" t="s">
        <v>614</v>
      </c>
    </row>
    <row r="175" spans="7:10" x14ac:dyDescent="0.75">
      <c r="G175" s="129">
        <v>45656</v>
      </c>
      <c r="H175">
        <v>240</v>
      </c>
      <c r="I175" t="s">
        <v>77</v>
      </c>
      <c r="J175" t="s">
        <v>625</v>
      </c>
    </row>
    <row r="176" spans="7:10" x14ac:dyDescent="0.75">
      <c r="G176" s="129">
        <v>45956</v>
      </c>
      <c r="H176">
        <v>252</v>
      </c>
      <c r="I176" t="s">
        <v>77</v>
      </c>
      <c r="J176" t="s">
        <v>617</v>
      </c>
    </row>
    <row r="177" spans="7:10" x14ac:dyDescent="0.75">
      <c r="G177" s="129">
        <v>45973</v>
      </c>
      <c r="H177">
        <v>204</v>
      </c>
      <c r="I177" t="s">
        <v>82</v>
      </c>
      <c r="J177" t="s">
        <v>625</v>
      </c>
    </row>
    <row r="178" spans="7:10" x14ac:dyDescent="0.75">
      <c r="G178" s="129">
        <v>46021</v>
      </c>
      <c r="H178">
        <v>228</v>
      </c>
      <c r="I178" t="s">
        <v>77</v>
      </c>
      <c r="J178" t="s">
        <v>625</v>
      </c>
    </row>
    <row r="179" spans="7:10" x14ac:dyDescent="0.75">
      <c r="G179" s="129">
        <v>45881</v>
      </c>
      <c r="H179">
        <v>132</v>
      </c>
      <c r="I179" t="s">
        <v>86</v>
      </c>
      <c r="J179" t="s">
        <v>616</v>
      </c>
    </row>
    <row r="180" spans="7:10" x14ac:dyDescent="0.75">
      <c r="G180" s="129">
        <v>45596</v>
      </c>
      <c r="H180">
        <v>276</v>
      </c>
      <c r="I180" t="s">
        <v>84</v>
      </c>
      <c r="J180" t="s">
        <v>616</v>
      </c>
    </row>
    <row r="181" spans="7:10" x14ac:dyDescent="0.75">
      <c r="G181" s="129">
        <v>45348</v>
      </c>
      <c r="H181">
        <v>144</v>
      </c>
      <c r="I181" t="s">
        <v>82</v>
      </c>
      <c r="J181" t="s">
        <v>617</v>
      </c>
    </row>
    <row r="182" spans="7:10" x14ac:dyDescent="0.75">
      <c r="G182" s="129">
        <v>45949</v>
      </c>
      <c r="H182">
        <v>168</v>
      </c>
      <c r="I182" t="s">
        <v>86</v>
      </c>
      <c r="J182" t="s">
        <v>615</v>
      </c>
    </row>
    <row r="183" spans="7:10" x14ac:dyDescent="0.75">
      <c r="G183" s="129">
        <v>45995</v>
      </c>
      <c r="H183">
        <v>300</v>
      </c>
      <c r="I183" t="s">
        <v>84</v>
      </c>
      <c r="J183" t="s">
        <v>616</v>
      </c>
    </row>
    <row r="184" spans="7:10" x14ac:dyDescent="0.75">
      <c r="G184" s="129">
        <v>45967</v>
      </c>
      <c r="H184">
        <v>252</v>
      </c>
      <c r="I184" t="s">
        <v>77</v>
      </c>
      <c r="J184" t="s">
        <v>616</v>
      </c>
    </row>
    <row r="185" spans="7:10" x14ac:dyDescent="0.75">
      <c r="G185" s="129">
        <v>45381</v>
      </c>
      <c r="H185">
        <v>132</v>
      </c>
      <c r="I185" t="s">
        <v>82</v>
      </c>
      <c r="J185" t="s">
        <v>616</v>
      </c>
    </row>
    <row r="186" spans="7:10" x14ac:dyDescent="0.75">
      <c r="G186" s="129">
        <v>45306</v>
      </c>
      <c r="H186">
        <v>252</v>
      </c>
      <c r="I186" t="s">
        <v>86</v>
      </c>
      <c r="J186" t="s">
        <v>616</v>
      </c>
    </row>
    <row r="187" spans="7:10" x14ac:dyDescent="0.75">
      <c r="G187" s="129">
        <v>45392</v>
      </c>
      <c r="H187">
        <v>84</v>
      </c>
      <c r="I187" t="s">
        <v>77</v>
      </c>
      <c r="J187" t="s">
        <v>617</v>
      </c>
    </row>
    <row r="188" spans="7:10" x14ac:dyDescent="0.75">
      <c r="G188" s="129">
        <v>45915</v>
      </c>
      <c r="H188">
        <v>192</v>
      </c>
      <c r="I188" t="s">
        <v>84</v>
      </c>
      <c r="J188" t="s">
        <v>615</v>
      </c>
    </row>
    <row r="189" spans="7:10" x14ac:dyDescent="0.75">
      <c r="G189" s="129">
        <v>45320</v>
      </c>
      <c r="H189">
        <v>132</v>
      </c>
      <c r="I189" t="s">
        <v>86</v>
      </c>
      <c r="J189" t="s">
        <v>616</v>
      </c>
    </row>
    <row r="190" spans="7:10" x14ac:dyDescent="0.75">
      <c r="G190" s="129">
        <v>45962</v>
      </c>
      <c r="H190">
        <v>72</v>
      </c>
      <c r="I190" t="s">
        <v>82</v>
      </c>
      <c r="J190" t="s">
        <v>615</v>
      </c>
    </row>
    <row r="191" spans="7:10" x14ac:dyDescent="0.75">
      <c r="G191" s="129">
        <v>45735</v>
      </c>
      <c r="H191">
        <v>204</v>
      </c>
      <c r="I191" t="s">
        <v>86</v>
      </c>
      <c r="J191" t="s">
        <v>615</v>
      </c>
    </row>
    <row r="192" spans="7:10" x14ac:dyDescent="0.75">
      <c r="G192" s="129">
        <v>45937</v>
      </c>
      <c r="H192">
        <v>192</v>
      </c>
      <c r="I192" t="s">
        <v>76</v>
      </c>
      <c r="J192" t="s">
        <v>625</v>
      </c>
    </row>
    <row r="193" spans="7:10" x14ac:dyDescent="0.75">
      <c r="G193" s="129">
        <v>45453</v>
      </c>
      <c r="H193">
        <v>240</v>
      </c>
      <c r="I193" t="s">
        <v>76</v>
      </c>
      <c r="J193" t="s">
        <v>616</v>
      </c>
    </row>
    <row r="194" spans="7:10" x14ac:dyDescent="0.75">
      <c r="G194" s="129">
        <v>45983</v>
      </c>
      <c r="H194">
        <v>276</v>
      </c>
      <c r="I194" t="s">
        <v>82</v>
      </c>
      <c r="J194" t="s">
        <v>625</v>
      </c>
    </row>
    <row r="195" spans="7:10" x14ac:dyDescent="0.75">
      <c r="G195" s="129">
        <v>45300</v>
      </c>
      <c r="H195">
        <v>36</v>
      </c>
      <c r="I195" t="s">
        <v>77</v>
      </c>
      <c r="J195" t="s">
        <v>616</v>
      </c>
    </row>
    <row r="196" spans="7:10" x14ac:dyDescent="0.75">
      <c r="G196" s="129">
        <v>45638</v>
      </c>
      <c r="H196">
        <v>72</v>
      </c>
      <c r="I196" t="s">
        <v>84</v>
      </c>
      <c r="J196" t="s">
        <v>625</v>
      </c>
    </row>
    <row r="197" spans="7:10" x14ac:dyDescent="0.75">
      <c r="G197" s="129">
        <v>45800</v>
      </c>
      <c r="H197">
        <v>228</v>
      </c>
      <c r="I197" t="s">
        <v>76</v>
      </c>
      <c r="J197" t="s">
        <v>617</v>
      </c>
    </row>
    <row r="198" spans="7:10" x14ac:dyDescent="0.75">
      <c r="G198" s="129">
        <v>45366</v>
      </c>
      <c r="H198">
        <v>288</v>
      </c>
      <c r="I198" t="s">
        <v>82</v>
      </c>
      <c r="J198" t="s">
        <v>625</v>
      </c>
    </row>
    <row r="199" spans="7:10" x14ac:dyDescent="0.75">
      <c r="G199" s="129">
        <v>45607</v>
      </c>
      <c r="H199">
        <v>240</v>
      </c>
      <c r="I199" t="s">
        <v>82</v>
      </c>
      <c r="J199" t="s">
        <v>614</v>
      </c>
    </row>
    <row r="200" spans="7:10" x14ac:dyDescent="0.75">
      <c r="G200" s="129">
        <v>45822</v>
      </c>
      <c r="H200">
        <v>108</v>
      </c>
      <c r="I200" t="s">
        <v>76</v>
      </c>
      <c r="J200" t="s">
        <v>625</v>
      </c>
    </row>
    <row r="201" spans="7:10" x14ac:dyDescent="0.75">
      <c r="G201" s="129">
        <v>45748</v>
      </c>
      <c r="H201">
        <v>96</v>
      </c>
      <c r="I201" t="s">
        <v>77</v>
      </c>
      <c r="J201" t="s">
        <v>615</v>
      </c>
    </row>
    <row r="202" spans="7:10" x14ac:dyDescent="0.75">
      <c r="G202" s="129">
        <v>45983</v>
      </c>
      <c r="H202">
        <v>228</v>
      </c>
      <c r="I202" t="s">
        <v>76</v>
      </c>
      <c r="J202" t="s">
        <v>615</v>
      </c>
    </row>
    <row r="203" spans="7:10" x14ac:dyDescent="0.75">
      <c r="G203" s="129">
        <v>45896</v>
      </c>
      <c r="H203">
        <v>288</v>
      </c>
      <c r="I203" t="s">
        <v>77</v>
      </c>
      <c r="J203" t="s">
        <v>617</v>
      </c>
    </row>
    <row r="204" spans="7:10" x14ac:dyDescent="0.75">
      <c r="G204" s="129">
        <v>45548</v>
      </c>
      <c r="H204">
        <v>96</v>
      </c>
      <c r="I204" t="s">
        <v>76</v>
      </c>
      <c r="J204" t="s">
        <v>625</v>
      </c>
    </row>
    <row r="205" spans="7:10" x14ac:dyDescent="0.75">
      <c r="G205" s="129">
        <v>45588</v>
      </c>
      <c r="H205">
        <v>84</v>
      </c>
      <c r="I205" t="s">
        <v>77</v>
      </c>
      <c r="J205" t="s">
        <v>616</v>
      </c>
    </row>
    <row r="206" spans="7:10" x14ac:dyDescent="0.75">
      <c r="G206" s="129">
        <v>45889</v>
      </c>
      <c r="H206">
        <v>156</v>
      </c>
      <c r="I206" t="s">
        <v>84</v>
      </c>
      <c r="J206" t="s">
        <v>615</v>
      </c>
    </row>
    <row r="207" spans="7:10" x14ac:dyDescent="0.75">
      <c r="G207" s="129">
        <v>45662</v>
      </c>
      <c r="H207">
        <v>228</v>
      </c>
      <c r="I207" t="s">
        <v>84</v>
      </c>
      <c r="J207" t="s">
        <v>617</v>
      </c>
    </row>
    <row r="208" spans="7:10" x14ac:dyDescent="0.75">
      <c r="G208" s="129">
        <v>45827</v>
      </c>
      <c r="H208">
        <v>60</v>
      </c>
      <c r="I208" t="s">
        <v>86</v>
      </c>
      <c r="J208" t="s">
        <v>616</v>
      </c>
    </row>
    <row r="209" spans="7:10" x14ac:dyDescent="0.75">
      <c r="G209" s="129">
        <v>45600</v>
      </c>
      <c r="H209">
        <v>216</v>
      </c>
      <c r="I209" t="s">
        <v>86</v>
      </c>
      <c r="J209" t="s">
        <v>615</v>
      </c>
    </row>
    <row r="210" spans="7:10" x14ac:dyDescent="0.75">
      <c r="G210" s="129">
        <v>45749</v>
      </c>
      <c r="H210">
        <v>228</v>
      </c>
      <c r="I210" t="s">
        <v>77</v>
      </c>
      <c r="J210" t="s">
        <v>617</v>
      </c>
    </row>
    <row r="211" spans="7:10" x14ac:dyDescent="0.75">
      <c r="G211" s="129">
        <v>45919</v>
      </c>
      <c r="H211">
        <v>240</v>
      </c>
      <c r="I211" t="s">
        <v>77</v>
      </c>
      <c r="J211" t="s">
        <v>617</v>
      </c>
    </row>
    <row r="212" spans="7:10" x14ac:dyDescent="0.75">
      <c r="G212" s="129">
        <v>45422</v>
      </c>
      <c r="H212">
        <v>108</v>
      </c>
      <c r="I212" t="s">
        <v>84</v>
      </c>
      <c r="J212" t="s">
        <v>617</v>
      </c>
    </row>
    <row r="213" spans="7:10" x14ac:dyDescent="0.75">
      <c r="G213" s="129">
        <v>45834</v>
      </c>
      <c r="H213">
        <v>168</v>
      </c>
      <c r="I213" t="s">
        <v>86</v>
      </c>
      <c r="J213" t="s">
        <v>625</v>
      </c>
    </row>
    <row r="214" spans="7:10" x14ac:dyDescent="0.75">
      <c r="G214" s="129">
        <v>45496</v>
      </c>
      <c r="H214">
        <v>180</v>
      </c>
      <c r="I214" t="s">
        <v>86</v>
      </c>
      <c r="J214" t="s">
        <v>615</v>
      </c>
    </row>
    <row r="215" spans="7:10" x14ac:dyDescent="0.75">
      <c r="G215" s="129">
        <v>45965</v>
      </c>
      <c r="H215">
        <v>60</v>
      </c>
      <c r="I215" t="s">
        <v>86</v>
      </c>
      <c r="J215" t="s">
        <v>625</v>
      </c>
    </row>
    <row r="216" spans="7:10" x14ac:dyDescent="0.75">
      <c r="G216" s="129">
        <v>45834</v>
      </c>
      <c r="H216">
        <v>240</v>
      </c>
      <c r="I216" t="s">
        <v>84</v>
      </c>
      <c r="J216" t="s">
        <v>616</v>
      </c>
    </row>
    <row r="217" spans="7:10" x14ac:dyDescent="0.75">
      <c r="G217" s="129">
        <v>46017</v>
      </c>
      <c r="H217">
        <v>132</v>
      </c>
      <c r="I217" t="s">
        <v>82</v>
      </c>
      <c r="J217" t="s">
        <v>615</v>
      </c>
    </row>
    <row r="218" spans="7:10" x14ac:dyDescent="0.75">
      <c r="G218" s="129">
        <v>45469</v>
      </c>
      <c r="H218">
        <v>300</v>
      </c>
      <c r="I218" t="s">
        <v>77</v>
      </c>
      <c r="J218" t="s">
        <v>615</v>
      </c>
    </row>
    <row r="219" spans="7:10" x14ac:dyDescent="0.75">
      <c r="G219" s="129">
        <v>45328</v>
      </c>
      <c r="H219">
        <v>36</v>
      </c>
      <c r="I219" t="s">
        <v>76</v>
      </c>
      <c r="J219" t="s">
        <v>625</v>
      </c>
    </row>
    <row r="220" spans="7:10" x14ac:dyDescent="0.75">
      <c r="G220" s="129">
        <v>45845</v>
      </c>
      <c r="H220">
        <v>204</v>
      </c>
      <c r="I220" t="s">
        <v>82</v>
      </c>
      <c r="J220" t="s">
        <v>625</v>
      </c>
    </row>
    <row r="221" spans="7:10" x14ac:dyDescent="0.75">
      <c r="G221" s="129">
        <v>45437</v>
      </c>
      <c r="H221">
        <v>156</v>
      </c>
      <c r="I221" t="s">
        <v>86</v>
      </c>
      <c r="J221" t="s">
        <v>625</v>
      </c>
    </row>
    <row r="222" spans="7:10" x14ac:dyDescent="0.75">
      <c r="G222" s="129">
        <v>45895</v>
      </c>
      <c r="H222">
        <v>288</v>
      </c>
      <c r="I222" t="s">
        <v>76</v>
      </c>
      <c r="J222" t="s">
        <v>616</v>
      </c>
    </row>
    <row r="223" spans="7:10" x14ac:dyDescent="0.75">
      <c r="G223" s="129">
        <v>45373</v>
      </c>
      <c r="H223">
        <v>24</v>
      </c>
      <c r="I223" t="s">
        <v>82</v>
      </c>
      <c r="J223" t="s">
        <v>617</v>
      </c>
    </row>
    <row r="224" spans="7:10" x14ac:dyDescent="0.75">
      <c r="G224" s="129">
        <v>45910</v>
      </c>
      <c r="H224">
        <v>276</v>
      </c>
      <c r="I224" t="s">
        <v>77</v>
      </c>
      <c r="J224" t="s">
        <v>617</v>
      </c>
    </row>
    <row r="225" spans="7:10" x14ac:dyDescent="0.75">
      <c r="G225" s="129">
        <v>45684</v>
      </c>
      <c r="H225">
        <v>72</v>
      </c>
      <c r="I225" t="s">
        <v>76</v>
      </c>
      <c r="J225" t="s">
        <v>617</v>
      </c>
    </row>
    <row r="226" spans="7:10" x14ac:dyDescent="0.75">
      <c r="G226" s="129">
        <v>45390</v>
      </c>
      <c r="H226">
        <v>300</v>
      </c>
      <c r="I226" t="s">
        <v>84</v>
      </c>
      <c r="J226" t="s">
        <v>615</v>
      </c>
    </row>
    <row r="227" spans="7:10" x14ac:dyDescent="0.75">
      <c r="G227" s="129">
        <v>45682</v>
      </c>
      <c r="H227">
        <v>216</v>
      </c>
      <c r="I227" t="s">
        <v>77</v>
      </c>
      <c r="J227" t="s">
        <v>617</v>
      </c>
    </row>
    <row r="228" spans="7:10" x14ac:dyDescent="0.75">
      <c r="G228" s="129">
        <v>45684</v>
      </c>
      <c r="H228">
        <v>300</v>
      </c>
      <c r="I228" t="s">
        <v>86</v>
      </c>
      <c r="J228" t="s">
        <v>614</v>
      </c>
    </row>
    <row r="229" spans="7:10" x14ac:dyDescent="0.75">
      <c r="G229" s="129">
        <v>45555</v>
      </c>
      <c r="H229">
        <v>276</v>
      </c>
      <c r="I229" t="s">
        <v>86</v>
      </c>
      <c r="J229" t="s">
        <v>614</v>
      </c>
    </row>
    <row r="230" spans="7:10" x14ac:dyDescent="0.75">
      <c r="G230" s="129">
        <v>45642</v>
      </c>
      <c r="H230">
        <v>120</v>
      </c>
      <c r="I230" t="s">
        <v>86</v>
      </c>
      <c r="J230" t="s">
        <v>625</v>
      </c>
    </row>
    <row r="231" spans="7:10" x14ac:dyDescent="0.75">
      <c r="G231" s="129">
        <v>45864</v>
      </c>
      <c r="H231">
        <v>108</v>
      </c>
      <c r="I231" t="s">
        <v>82</v>
      </c>
      <c r="J231" t="s">
        <v>614</v>
      </c>
    </row>
    <row r="232" spans="7:10" x14ac:dyDescent="0.75">
      <c r="G232" s="129">
        <v>45733</v>
      </c>
      <c r="H232">
        <v>72</v>
      </c>
      <c r="I232" t="s">
        <v>82</v>
      </c>
      <c r="J232" t="s">
        <v>616</v>
      </c>
    </row>
    <row r="233" spans="7:10" x14ac:dyDescent="0.75">
      <c r="G233" s="129">
        <v>45884</v>
      </c>
      <c r="H233">
        <v>180</v>
      </c>
      <c r="I233" t="s">
        <v>82</v>
      </c>
      <c r="J233" t="s">
        <v>625</v>
      </c>
    </row>
    <row r="234" spans="7:10" x14ac:dyDescent="0.75">
      <c r="G234" s="129">
        <v>45354</v>
      </c>
      <c r="H234">
        <v>96</v>
      </c>
      <c r="I234" t="s">
        <v>77</v>
      </c>
      <c r="J234" t="s">
        <v>616</v>
      </c>
    </row>
    <row r="235" spans="7:10" x14ac:dyDescent="0.75">
      <c r="G235" s="129">
        <v>45441</v>
      </c>
      <c r="H235">
        <v>132</v>
      </c>
      <c r="I235" t="s">
        <v>84</v>
      </c>
      <c r="J235" t="s">
        <v>625</v>
      </c>
    </row>
    <row r="236" spans="7:10" x14ac:dyDescent="0.75">
      <c r="G236" s="129">
        <v>45877</v>
      </c>
      <c r="H236">
        <v>168</v>
      </c>
      <c r="I236" t="s">
        <v>77</v>
      </c>
      <c r="J236" t="s">
        <v>625</v>
      </c>
    </row>
    <row r="237" spans="7:10" x14ac:dyDescent="0.75">
      <c r="G237" s="129">
        <v>45957</v>
      </c>
      <c r="H237">
        <v>240</v>
      </c>
      <c r="I237" t="s">
        <v>86</v>
      </c>
      <c r="J237" t="s">
        <v>617</v>
      </c>
    </row>
    <row r="238" spans="7:10" x14ac:dyDescent="0.75">
      <c r="G238" s="129">
        <v>45757</v>
      </c>
      <c r="H238">
        <v>240</v>
      </c>
      <c r="I238" t="s">
        <v>86</v>
      </c>
      <c r="J238" t="s">
        <v>625</v>
      </c>
    </row>
    <row r="239" spans="7:10" x14ac:dyDescent="0.75">
      <c r="G239" s="129">
        <v>45504</v>
      </c>
      <c r="H239">
        <v>72</v>
      </c>
      <c r="I239" t="s">
        <v>76</v>
      </c>
      <c r="J239" t="s">
        <v>615</v>
      </c>
    </row>
    <row r="240" spans="7:10" x14ac:dyDescent="0.75">
      <c r="G240" s="129">
        <v>45379</v>
      </c>
      <c r="H240">
        <v>300</v>
      </c>
      <c r="I240" t="s">
        <v>86</v>
      </c>
      <c r="J240" t="s">
        <v>616</v>
      </c>
    </row>
    <row r="241" spans="7:10" x14ac:dyDescent="0.75">
      <c r="G241" s="129">
        <v>45725</v>
      </c>
      <c r="H241">
        <v>168</v>
      </c>
      <c r="I241" t="s">
        <v>82</v>
      </c>
      <c r="J241" t="s">
        <v>617</v>
      </c>
    </row>
    <row r="242" spans="7:10" x14ac:dyDescent="0.75">
      <c r="G242" s="129">
        <v>45383</v>
      </c>
      <c r="H242">
        <v>84</v>
      </c>
      <c r="I242" t="s">
        <v>84</v>
      </c>
      <c r="J242" t="s">
        <v>617</v>
      </c>
    </row>
    <row r="243" spans="7:10" x14ac:dyDescent="0.75">
      <c r="G243" s="129">
        <v>45685</v>
      </c>
      <c r="H243">
        <v>156</v>
      </c>
      <c r="I243" t="s">
        <v>77</v>
      </c>
      <c r="J243" t="s">
        <v>615</v>
      </c>
    </row>
    <row r="244" spans="7:10" x14ac:dyDescent="0.75">
      <c r="G244" s="129">
        <v>45513</v>
      </c>
      <c r="H244">
        <v>156</v>
      </c>
      <c r="I244" t="s">
        <v>82</v>
      </c>
      <c r="J244" t="s">
        <v>614</v>
      </c>
    </row>
    <row r="245" spans="7:10" x14ac:dyDescent="0.75">
      <c r="G245" s="129">
        <v>45728</v>
      </c>
      <c r="H245">
        <v>168</v>
      </c>
      <c r="I245" t="s">
        <v>82</v>
      </c>
      <c r="J245" t="s">
        <v>625</v>
      </c>
    </row>
    <row r="246" spans="7:10" x14ac:dyDescent="0.75">
      <c r="G246" s="129">
        <v>45566</v>
      </c>
      <c r="H246">
        <v>276</v>
      </c>
      <c r="I246" t="s">
        <v>76</v>
      </c>
      <c r="J246" t="s">
        <v>614</v>
      </c>
    </row>
    <row r="247" spans="7:10" x14ac:dyDescent="0.75">
      <c r="G247" s="129">
        <v>45929</v>
      </c>
      <c r="H247">
        <v>156</v>
      </c>
      <c r="I247" t="s">
        <v>76</v>
      </c>
      <c r="J247" t="s">
        <v>625</v>
      </c>
    </row>
    <row r="248" spans="7:10" x14ac:dyDescent="0.75">
      <c r="G248" s="129">
        <v>45785</v>
      </c>
      <c r="H248">
        <v>72</v>
      </c>
      <c r="I248" t="s">
        <v>77</v>
      </c>
      <c r="J248" t="s">
        <v>617</v>
      </c>
    </row>
    <row r="249" spans="7:10" x14ac:dyDescent="0.75">
      <c r="G249" s="129">
        <v>45910</v>
      </c>
      <c r="H249">
        <v>168</v>
      </c>
      <c r="I249" t="s">
        <v>86</v>
      </c>
      <c r="J249" t="s">
        <v>625</v>
      </c>
    </row>
    <row r="250" spans="7:10" x14ac:dyDescent="0.75">
      <c r="G250" s="129">
        <v>45535</v>
      </c>
      <c r="H250">
        <v>84</v>
      </c>
      <c r="I250" t="s">
        <v>84</v>
      </c>
      <c r="J250" t="s">
        <v>616</v>
      </c>
    </row>
    <row r="251" spans="7:10" x14ac:dyDescent="0.75">
      <c r="G251" s="129">
        <v>45405</v>
      </c>
      <c r="H251">
        <v>288</v>
      </c>
      <c r="I251" t="s">
        <v>86</v>
      </c>
      <c r="J251" t="s">
        <v>615</v>
      </c>
    </row>
    <row r="252" spans="7:10" x14ac:dyDescent="0.75">
      <c r="G252" s="129">
        <v>45921</v>
      </c>
      <c r="H252">
        <v>72</v>
      </c>
      <c r="I252" t="s">
        <v>86</v>
      </c>
      <c r="J252" t="s">
        <v>614</v>
      </c>
    </row>
    <row r="253" spans="7:10" x14ac:dyDescent="0.75">
      <c r="G253" s="129">
        <v>45541</v>
      </c>
      <c r="H253">
        <v>108</v>
      </c>
      <c r="I253" t="s">
        <v>77</v>
      </c>
      <c r="J253" t="s">
        <v>625</v>
      </c>
    </row>
    <row r="254" spans="7:10" x14ac:dyDescent="0.75">
      <c r="G254" s="129">
        <v>45954</v>
      </c>
      <c r="H254">
        <v>96</v>
      </c>
      <c r="I254" t="s">
        <v>84</v>
      </c>
      <c r="J254" t="s">
        <v>615</v>
      </c>
    </row>
    <row r="255" spans="7:10" x14ac:dyDescent="0.75">
      <c r="G255" s="129">
        <v>45714</v>
      </c>
      <c r="H255">
        <v>240</v>
      </c>
      <c r="I255" t="s">
        <v>76</v>
      </c>
      <c r="J255" t="s">
        <v>614</v>
      </c>
    </row>
    <row r="256" spans="7:10" x14ac:dyDescent="0.75">
      <c r="G256" s="129">
        <v>45582</v>
      </c>
      <c r="H256">
        <v>192</v>
      </c>
      <c r="I256" t="s">
        <v>86</v>
      </c>
      <c r="J256" t="s">
        <v>625</v>
      </c>
    </row>
    <row r="257" spans="7:10" x14ac:dyDescent="0.75">
      <c r="G257" s="129">
        <v>45759</v>
      </c>
      <c r="H257">
        <v>180</v>
      </c>
      <c r="I257" t="s">
        <v>77</v>
      </c>
      <c r="J257" t="s">
        <v>617</v>
      </c>
    </row>
    <row r="258" spans="7:10" x14ac:dyDescent="0.75">
      <c r="G258" s="129">
        <v>45565</v>
      </c>
      <c r="H258">
        <v>36</v>
      </c>
      <c r="I258" t="s">
        <v>86</v>
      </c>
      <c r="J258" t="s">
        <v>617</v>
      </c>
    </row>
    <row r="259" spans="7:10" x14ac:dyDescent="0.75">
      <c r="G259" s="129">
        <v>45315</v>
      </c>
      <c r="H259">
        <v>216</v>
      </c>
      <c r="I259" t="s">
        <v>84</v>
      </c>
      <c r="J259" t="s">
        <v>617</v>
      </c>
    </row>
    <row r="260" spans="7:10" x14ac:dyDescent="0.75">
      <c r="G260" s="129">
        <v>45487</v>
      </c>
      <c r="H260">
        <v>288</v>
      </c>
      <c r="I260" t="s">
        <v>82</v>
      </c>
      <c r="J260" t="s">
        <v>617</v>
      </c>
    </row>
    <row r="261" spans="7:10" x14ac:dyDescent="0.75">
      <c r="G261" s="129">
        <v>45498</v>
      </c>
      <c r="H261">
        <v>204</v>
      </c>
      <c r="I261" t="s">
        <v>86</v>
      </c>
      <c r="J261" t="s">
        <v>625</v>
      </c>
    </row>
    <row r="262" spans="7:10" x14ac:dyDescent="0.75">
      <c r="G262" s="129">
        <v>45760</v>
      </c>
      <c r="H262">
        <v>60</v>
      </c>
      <c r="I262" t="s">
        <v>82</v>
      </c>
      <c r="J262" t="s">
        <v>615</v>
      </c>
    </row>
    <row r="263" spans="7:10" x14ac:dyDescent="0.75">
      <c r="G263" s="129">
        <v>45387</v>
      </c>
      <c r="H263">
        <v>60</v>
      </c>
      <c r="I263" t="s">
        <v>84</v>
      </c>
      <c r="J263" t="s">
        <v>616</v>
      </c>
    </row>
    <row r="264" spans="7:10" x14ac:dyDescent="0.75">
      <c r="G264" s="129">
        <v>45928</v>
      </c>
      <c r="H264">
        <v>300</v>
      </c>
      <c r="I264" t="s">
        <v>84</v>
      </c>
      <c r="J264" t="s">
        <v>616</v>
      </c>
    </row>
    <row r="265" spans="7:10" x14ac:dyDescent="0.75">
      <c r="G265" s="129">
        <v>45725</v>
      </c>
      <c r="H265">
        <v>168</v>
      </c>
      <c r="I265" t="s">
        <v>82</v>
      </c>
      <c r="J265" t="s">
        <v>615</v>
      </c>
    </row>
    <row r="266" spans="7:10" x14ac:dyDescent="0.75">
      <c r="G266" s="129">
        <v>45298</v>
      </c>
      <c r="H266">
        <v>84</v>
      </c>
      <c r="I266" t="s">
        <v>76</v>
      </c>
      <c r="J266" t="s">
        <v>615</v>
      </c>
    </row>
    <row r="267" spans="7:10" x14ac:dyDescent="0.75">
      <c r="G267" s="129">
        <v>45991</v>
      </c>
      <c r="H267">
        <v>276</v>
      </c>
      <c r="I267" t="s">
        <v>86</v>
      </c>
      <c r="J267" t="s">
        <v>625</v>
      </c>
    </row>
    <row r="268" spans="7:10" x14ac:dyDescent="0.75">
      <c r="G268" s="129">
        <v>45599</v>
      </c>
      <c r="H268">
        <v>60</v>
      </c>
      <c r="I268" t="s">
        <v>82</v>
      </c>
      <c r="J268" t="s">
        <v>625</v>
      </c>
    </row>
    <row r="269" spans="7:10" x14ac:dyDescent="0.75">
      <c r="G269" s="129">
        <v>45710</v>
      </c>
      <c r="H269">
        <v>72</v>
      </c>
      <c r="I269" t="s">
        <v>86</v>
      </c>
      <c r="J269" t="s">
        <v>614</v>
      </c>
    </row>
    <row r="270" spans="7:10" x14ac:dyDescent="0.75">
      <c r="G270" s="129">
        <v>45884</v>
      </c>
      <c r="H270">
        <v>96</v>
      </c>
      <c r="I270" t="s">
        <v>77</v>
      </c>
      <c r="J270" t="s">
        <v>617</v>
      </c>
    </row>
    <row r="271" spans="7:10" x14ac:dyDescent="0.75">
      <c r="G271" s="129">
        <v>45892</v>
      </c>
      <c r="H271">
        <v>204</v>
      </c>
      <c r="I271" t="s">
        <v>86</v>
      </c>
      <c r="J271" t="s">
        <v>614</v>
      </c>
    </row>
    <row r="272" spans="7:10" x14ac:dyDescent="0.75">
      <c r="G272" s="129">
        <v>45473</v>
      </c>
      <c r="H272">
        <v>240</v>
      </c>
      <c r="I272" t="s">
        <v>82</v>
      </c>
      <c r="J272" t="s">
        <v>625</v>
      </c>
    </row>
    <row r="273" spans="7:10" x14ac:dyDescent="0.75">
      <c r="G273" s="129">
        <v>45419</v>
      </c>
      <c r="H273">
        <v>156</v>
      </c>
      <c r="I273" t="s">
        <v>82</v>
      </c>
      <c r="J273" t="s">
        <v>617</v>
      </c>
    </row>
    <row r="274" spans="7:10" x14ac:dyDescent="0.75">
      <c r="G274" s="129">
        <v>45506</v>
      </c>
      <c r="H274">
        <v>216</v>
      </c>
      <c r="I274" t="s">
        <v>77</v>
      </c>
      <c r="J274" t="s">
        <v>614</v>
      </c>
    </row>
    <row r="275" spans="7:10" x14ac:dyDescent="0.75">
      <c r="G275" s="129">
        <v>46007</v>
      </c>
      <c r="H275">
        <v>264</v>
      </c>
      <c r="I275" t="s">
        <v>84</v>
      </c>
      <c r="J275" t="s">
        <v>614</v>
      </c>
    </row>
    <row r="276" spans="7:10" x14ac:dyDescent="0.75">
      <c r="G276" s="129">
        <v>45758</v>
      </c>
      <c r="H276">
        <v>192</v>
      </c>
      <c r="I276" t="s">
        <v>86</v>
      </c>
      <c r="J276" t="s">
        <v>615</v>
      </c>
    </row>
    <row r="277" spans="7:10" x14ac:dyDescent="0.75">
      <c r="G277" s="129">
        <v>45523</v>
      </c>
      <c r="H277">
        <v>60</v>
      </c>
      <c r="I277" t="s">
        <v>76</v>
      </c>
      <c r="J277" t="s">
        <v>616</v>
      </c>
    </row>
    <row r="278" spans="7:10" x14ac:dyDescent="0.75">
      <c r="G278" s="129">
        <v>45441</v>
      </c>
      <c r="H278">
        <v>264</v>
      </c>
      <c r="I278" t="s">
        <v>82</v>
      </c>
      <c r="J278" t="s">
        <v>615</v>
      </c>
    </row>
    <row r="279" spans="7:10" x14ac:dyDescent="0.75">
      <c r="G279" s="129">
        <v>45739</v>
      </c>
      <c r="H279">
        <v>168</v>
      </c>
      <c r="I279" t="s">
        <v>77</v>
      </c>
      <c r="J279" t="s">
        <v>616</v>
      </c>
    </row>
    <row r="280" spans="7:10" x14ac:dyDescent="0.75">
      <c r="G280" s="129">
        <v>45966</v>
      </c>
      <c r="H280">
        <v>144</v>
      </c>
      <c r="I280" t="s">
        <v>84</v>
      </c>
      <c r="J280" t="s">
        <v>617</v>
      </c>
    </row>
    <row r="281" spans="7:10" x14ac:dyDescent="0.75">
      <c r="G281" s="129">
        <v>45943</v>
      </c>
      <c r="H281">
        <v>24</v>
      </c>
      <c r="I281" t="s">
        <v>82</v>
      </c>
      <c r="J281" t="s">
        <v>625</v>
      </c>
    </row>
    <row r="282" spans="7:10" x14ac:dyDescent="0.75">
      <c r="G282" s="129">
        <v>45716</v>
      </c>
      <c r="H282">
        <v>36</v>
      </c>
      <c r="I282" t="s">
        <v>82</v>
      </c>
      <c r="J282" t="s">
        <v>614</v>
      </c>
    </row>
    <row r="283" spans="7:10" x14ac:dyDescent="0.75">
      <c r="G283" s="129">
        <v>45677</v>
      </c>
      <c r="H283">
        <v>48</v>
      </c>
      <c r="I283" t="s">
        <v>84</v>
      </c>
      <c r="J283" t="s">
        <v>614</v>
      </c>
    </row>
    <row r="284" spans="7:10" x14ac:dyDescent="0.75">
      <c r="G284" s="129">
        <v>45934</v>
      </c>
      <c r="H284">
        <v>144</v>
      </c>
      <c r="I284" t="s">
        <v>84</v>
      </c>
      <c r="J284" t="s">
        <v>616</v>
      </c>
    </row>
    <row r="285" spans="7:10" x14ac:dyDescent="0.75">
      <c r="G285" s="129">
        <v>45510</v>
      </c>
      <c r="H285">
        <v>300</v>
      </c>
      <c r="I285" t="s">
        <v>82</v>
      </c>
      <c r="J285" t="s">
        <v>617</v>
      </c>
    </row>
    <row r="286" spans="7:10" x14ac:dyDescent="0.75">
      <c r="G286" s="129">
        <v>45403</v>
      </c>
      <c r="H286">
        <v>132</v>
      </c>
      <c r="I286" t="s">
        <v>77</v>
      </c>
      <c r="J286" t="s">
        <v>616</v>
      </c>
    </row>
    <row r="287" spans="7:10" x14ac:dyDescent="0.75">
      <c r="G287" s="129">
        <v>45691</v>
      </c>
      <c r="H287">
        <v>84</v>
      </c>
      <c r="I287" t="s">
        <v>86</v>
      </c>
      <c r="J287" t="s">
        <v>615</v>
      </c>
    </row>
    <row r="288" spans="7:10" x14ac:dyDescent="0.75">
      <c r="G288" s="129">
        <v>45758</v>
      </c>
      <c r="H288">
        <v>120</v>
      </c>
      <c r="I288" t="s">
        <v>84</v>
      </c>
      <c r="J288" t="s">
        <v>614</v>
      </c>
    </row>
    <row r="289" spans="7:10" x14ac:dyDescent="0.75">
      <c r="G289" s="129">
        <v>45462</v>
      </c>
      <c r="H289">
        <v>288</v>
      </c>
      <c r="I289" t="s">
        <v>82</v>
      </c>
      <c r="J289" t="s">
        <v>625</v>
      </c>
    </row>
    <row r="290" spans="7:10" x14ac:dyDescent="0.75">
      <c r="G290" s="129">
        <v>45498</v>
      </c>
      <c r="H290">
        <v>240</v>
      </c>
      <c r="I290" t="s">
        <v>77</v>
      </c>
      <c r="J290" t="s">
        <v>615</v>
      </c>
    </row>
    <row r="291" spans="7:10" x14ac:dyDescent="0.75">
      <c r="G291" s="129">
        <v>45600</v>
      </c>
      <c r="H291">
        <v>132</v>
      </c>
      <c r="I291" t="s">
        <v>82</v>
      </c>
      <c r="J291" t="s">
        <v>615</v>
      </c>
    </row>
    <row r="292" spans="7:10" x14ac:dyDescent="0.75">
      <c r="G292" s="129">
        <v>45663</v>
      </c>
      <c r="H292">
        <v>252</v>
      </c>
      <c r="I292" t="s">
        <v>76</v>
      </c>
      <c r="J292" t="s">
        <v>625</v>
      </c>
    </row>
    <row r="293" spans="7:10" x14ac:dyDescent="0.75">
      <c r="G293" s="129">
        <v>45641</v>
      </c>
      <c r="H293">
        <v>216</v>
      </c>
      <c r="I293" t="s">
        <v>82</v>
      </c>
      <c r="J293" t="s">
        <v>617</v>
      </c>
    </row>
    <row r="294" spans="7:10" x14ac:dyDescent="0.75">
      <c r="G294" s="129">
        <v>45830</v>
      </c>
      <c r="H294">
        <v>96</v>
      </c>
      <c r="I294" t="s">
        <v>77</v>
      </c>
      <c r="J294" t="s">
        <v>616</v>
      </c>
    </row>
    <row r="295" spans="7:10" x14ac:dyDescent="0.75">
      <c r="G295" s="129">
        <v>45467</v>
      </c>
      <c r="H295">
        <v>264</v>
      </c>
      <c r="I295" t="s">
        <v>84</v>
      </c>
      <c r="J295" t="s">
        <v>616</v>
      </c>
    </row>
    <row r="296" spans="7:10" x14ac:dyDescent="0.75">
      <c r="G296" s="129">
        <v>46018</v>
      </c>
      <c r="H296">
        <v>72</v>
      </c>
      <c r="I296" t="s">
        <v>86</v>
      </c>
      <c r="J296" t="s">
        <v>616</v>
      </c>
    </row>
    <row r="297" spans="7:10" x14ac:dyDescent="0.75">
      <c r="G297" s="129">
        <v>45726</v>
      </c>
      <c r="H297">
        <v>216</v>
      </c>
      <c r="I297" t="s">
        <v>86</v>
      </c>
      <c r="J297" t="s">
        <v>617</v>
      </c>
    </row>
    <row r="298" spans="7:10" x14ac:dyDescent="0.75">
      <c r="G298" s="129">
        <v>46016</v>
      </c>
      <c r="H298">
        <v>264</v>
      </c>
      <c r="I298" t="s">
        <v>84</v>
      </c>
      <c r="J298" t="s">
        <v>616</v>
      </c>
    </row>
    <row r="299" spans="7:10" x14ac:dyDescent="0.75">
      <c r="G299" s="129">
        <v>45560</v>
      </c>
      <c r="H299">
        <v>132</v>
      </c>
      <c r="I299" t="s">
        <v>86</v>
      </c>
      <c r="J299" t="s">
        <v>616</v>
      </c>
    </row>
    <row r="300" spans="7:10" x14ac:dyDescent="0.75">
      <c r="G300" s="129">
        <v>45352</v>
      </c>
      <c r="H300">
        <v>300</v>
      </c>
      <c r="I300" t="s">
        <v>77</v>
      </c>
      <c r="J300" t="s">
        <v>617</v>
      </c>
    </row>
    <row r="301" spans="7:10" x14ac:dyDescent="0.75">
      <c r="G301" s="129">
        <v>45379</v>
      </c>
      <c r="H301">
        <v>180</v>
      </c>
      <c r="I301" t="s">
        <v>82</v>
      </c>
      <c r="J301" t="s">
        <v>615</v>
      </c>
    </row>
    <row r="302" spans="7:10" x14ac:dyDescent="0.75">
      <c r="G302" s="129">
        <v>45804</v>
      </c>
      <c r="H302">
        <v>132</v>
      </c>
      <c r="I302" t="s">
        <v>86</v>
      </c>
      <c r="J302" t="s">
        <v>617</v>
      </c>
    </row>
    <row r="303" spans="7:10" x14ac:dyDescent="0.75">
      <c r="G303" s="129">
        <v>45970</v>
      </c>
      <c r="H303">
        <v>264</v>
      </c>
      <c r="I303" t="s">
        <v>86</v>
      </c>
      <c r="J303" t="s">
        <v>616</v>
      </c>
    </row>
    <row r="304" spans="7:10" x14ac:dyDescent="0.75">
      <c r="G304" s="129">
        <v>45455</v>
      </c>
      <c r="H304">
        <v>72</v>
      </c>
      <c r="I304" t="s">
        <v>82</v>
      </c>
      <c r="J304" t="s">
        <v>615</v>
      </c>
    </row>
    <row r="305" spans="7:10" x14ac:dyDescent="0.75">
      <c r="G305" s="129">
        <v>45757</v>
      </c>
      <c r="H305">
        <v>252</v>
      </c>
      <c r="I305" t="s">
        <v>84</v>
      </c>
      <c r="J305" t="s">
        <v>614</v>
      </c>
    </row>
    <row r="306" spans="7:10" x14ac:dyDescent="0.75">
      <c r="G306" s="129">
        <v>45823</v>
      </c>
      <c r="H306">
        <v>108</v>
      </c>
      <c r="I306" t="s">
        <v>77</v>
      </c>
      <c r="J306" t="s">
        <v>625</v>
      </c>
    </row>
    <row r="307" spans="7:10" x14ac:dyDescent="0.75">
      <c r="G307" s="129">
        <v>45726</v>
      </c>
      <c r="H307">
        <v>72</v>
      </c>
      <c r="I307" t="s">
        <v>86</v>
      </c>
      <c r="J307" t="s">
        <v>616</v>
      </c>
    </row>
    <row r="308" spans="7:10" x14ac:dyDescent="0.75">
      <c r="G308" s="129">
        <v>45689</v>
      </c>
      <c r="H308">
        <v>168</v>
      </c>
      <c r="I308" t="s">
        <v>82</v>
      </c>
      <c r="J308" t="s">
        <v>617</v>
      </c>
    </row>
    <row r="309" spans="7:10" x14ac:dyDescent="0.75">
      <c r="G309" s="129">
        <v>45455</v>
      </c>
      <c r="H309">
        <v>192</v>
      </c>
      <c r="I309" t="s">
        <v>86</v>
      </c>
      <c r="J309" t="s">
        <v>615</v>
      </c>
    </row>
    <row r="310" spans="7:10" x14ac:dyDescent="0.75">
      <c r="G310" s="129">
        <v>45660</v>
      </c>
      <c r="H310">
        <v>72</v>
      </c>
      <c r="I310" t="s">
        <v>77</v>
      </c>
      <c r="J310" t="s">
        <v>615</v>
      </c>
    </row>
    <row r="311" spans="7:10" x14ac:dyDescent="0.75">
      <c r="G311" s="129">
        <v>45371</v>
      </c>
      <c r="H311">
        <v>276</v>
      </c>
      <c r="I311" t="s">
        <v>84</v>
      </c>
      <c r="J311" t="s">
        <v>614</v>
      </c>
    </row>
    <row r="312" spans="7:10" x14ac:dyDescent="0.75">
      <c r="G312" s="129">
        <v>45878</v>
      </c>
      <c r="H312">
        <v>132</v>
      </c>
      <c r="I312" t="s">
        <v>86</v>
      </c>
      <c r="J312" t="s">
        <v>625</v>
      </c>
    </row>
    <row r="313" spans="7:10" x14ac:dyDescent="0.75">
      <c r="G313" s="129">
        <v>45860</v>
      </c>
      <c r="H313">
        <v>288</v>
      </c>
      <c r="I313" t="s">
        <v>77</v>
      </c>
      <c r="J313" t="s">
        <v>615</v>
      </c>
    </row>
    <row r="314" spans="7:10" x14ac:dyDescent="0.75">
      <c r="G314" s="129">
        <v>45901</v>
      </c>
      <c r="H314">
        <v>216</v>
      </c>
      <c r="I314" t="s">
        <v>82</v>
      </c>
      <c r="J314" t="s">
        <v>617</v>
      </c>
    </row>
    <row r="315" spans="7:10" x14ac:dyDescent="0.75">
      <c r="G315" s="129">
        <v>45535</v>
      </c>
      <c r="H315">
        <v>48</v>
      </c>
      <c r="I315" t="s">
        <v>84</v>
      </c>
      <c r="J315" t="s">
        <v>614</v>
      </c>
    </row>
    <row r="316" spans="7:10" x14ac:dyDescent="0.75">
      <c r="G316" s="129">
        <v>45941</v>
      </c>
      <c r="H316">
        <v>288</v>
      </c>
      <c r="I316" t="s">
        <v>77</v>
      </c>
      <c r="J316" t="s">
        <v>614</v>
      </c>
    </row>
    <row r="317" spans="7:10" x14ac:dyDescent="0.75">
      <c r="G317" s="129">
        <v>46002</v>
      </c>
      <c r="H317">
        <v>72</v>
      </c>
      <c r="I317" t="s">
        <v>82</v>
      </c>
      <c r="J317" t="s">
        <v>615</v>
      </c>
    </row>
    <row r="318" spans="7:10" x14ac:dyDescent="0.75">
      <c r="G318" s="129">
        <v>46014</v>
      </c>
      <c r="H318">
        <v>144</v>
      </c>
      <c r="I318" t="s">
        <v>86</v>
      </c>
      <c r="J318" t="s">
        <v>616</v>
      </c>
    </row>
    <row r="319" spans="7:10" x14ac:dyDescent="0.75">
      <c r="G319" s="129">
        <v>45772</v>
      </c>
      <c r="H319">
        <v>264</v>
      </c>
      <c r="I319" t="s">
        <v>76</v>
      </c>
      <c r="J319" t="s">
        <v>616</v>
      </c>
    </row>
    <row r="320" spans="7:10" x14ac:dyDescent="0.75">
      <c r="G320" s="129">
        <v>45595</v>
      </c>
      <c r="H320">
        <v>120</v>
      </c>
      <c r="I320" t="s">
        <v>84</v>
      </c>
      <c r="J320" t="s">
        <v>625</v>
      </c>
    </row>
    <row r="321" spans="7:10" x14ac:dyDescent="0.75">
      <c r="G321" s="129">
        <v>45919</v>
      </c>
      <c r="H321">
        <v>108</v>
      </c>
      <c r="I321" t="s">
        <v>76</v>
      </c>
      <c r="J321" t="s">
        <v>615</v>
      </c>
    </row>
    <row r="322" spans="7:10" x14ac:dyDescent="0.75">
      <c r="G322" s="129">
        <v>45335</v>
      </c>
      <c r="H322">
        <v>96</v>
      </c>
      <c r="I322" t="s">
        <v>86</v>
      </c>
      <c r="J322" t="s">
        <v>614</v>
      </c>
    </row>
    <row r="323" spans="7:10" x14ac:dyDescent="0.75">
      <c r="G323" s="129">
        <v>45560</v>
      </c>
      <c r="H323">
        <v>108</v>
      </c>
      <c r="I323" t="s">
        <v>76</v>
      </c>
      <c r="J323" t="s">
        <v>615</v>
      </c>
    </row>
    <row r="324" spans="7:10" x14ac:dyDescent="0.75">
      <c r="G324" s="129">
        <v>45646</v>
      </c>
      <c r="H324">
        <v>72</v>
      </c>
      <c r="I324" t="s">
        <v>77</v>
      </c>
      <c r="J324" t="s">
        <v>614</v>
      </c>
    </row>
    <row r="325" spans="7:10" x14ac:dyDescent="0.75">
      <c r="G325" s="129">
        <v>45556</v>
      </c>
      <c r="H325">
        <v>108</v>
      </c>
      <c r="I325" t="s">
        <v>76</v>
      </c>
      <c r="J325" t="s">
        <v>614</v>
      </c>
    </row>
    <row r="326" spans="7:10" x14ac:dyDescent="0.75">
      <c r="G326" s="129">
        <v>45948</v>
      </c>
      <c r="H326">
        <v>36</v>
      </c>
      <c r="I326" t="s">
        <v>86</v>
      </c>
      <c r="J326" t="s">
        <v>616</v>
      </c>
    </row>
    <row r="327" spans="7:10" x14ac:dyDescent="0.75">
      <c r="G327" s="129">
        <v>45519</v>
      </c>
      <c r="H327">
        <v>72</v>
      </c>
      <c r="I327" t="s">
        <v>76</v>
      </c>
      <c r="J327" t="s">
        <v>625</v>
      </c>
    </row>
    <row r="328" spans="7:10" x14ac:dyDescent="0.75">
      <c r="G328" s="129">
        <v>45553</v>
      </c>
      <c r="H328">
        <v>204</v>
      </c>
      <c r="I328" t="s">
        <v>82</v>
      </c>
      <c r="J328" t="s">
        <v>615</v>
      </c>
    </row>
    <row r="329" spans="7:10" x14ac:dyDescent="0.75">
      <c r="G329" s="129">
        <v>45783</v>
      </c>
      <c r="H329">
        <v>252</v>
      </c>
      <c r="I329" t="s">
        <v>76</v>
      </c>
      <c r="J329" t="s">
        <v>617</v>
      </c>
    </row>
    <row r="330" spans="7:10" x14ac:dyDescent="0.75">
      <c r="G330" s="129">
        <v>45642</v>
      </c>
      <c r="H330">
        <v>276</v>
      </c>
      <c r="I330" t="s">
        <v>86</v>
      </c>
      <c r="J330" t="s">
        <v>617</v>
      </c>
    </row>
    <row r="331" spans="7:10" x14ac:dyDescent="0.75">
      <c r="G331" s="129">
        <v>45524</v>
      </c>
      <c r="H331">
        <v>108</v>
      </c>
      <c r="I331" t="s">
        <v>77</v>
      </c>
      <c r="J331" t="s">
        <v>615</v>
      </c>
    </row>
    <row r="332" spans="7:10" x14ac:dyDescent="0.75">
      <c r="G332" s="129">
        <v>45464</v>
      </c>
      <c r="H332">
        <v>144</v>
      </c>
      <c r="I332" t="s">
        <v>86</v>
      </c>
      <c r="J332" t="s">
        <v>616</v>
      </c>
    </row>
    <row r="333" spans="7:10" x14ac:dyDescent="0.75">
      <c r="G333" s="129">
        <v>45626</v>
      </c>
      <c r="H333">
        <v>84</v>
      </c>
      <c r="I333" t="s">
        <v>82</v>
      </c>
      <c r="J333" t="s">
        <v>615</v>
      </c>
    </row>
    <row r="334" spans="7:10" x14ac:dyDescent="0.75">
      <c r="G334" s="129">
        <v>45426</v>
      </c>
      <c r="H334">
        <v>252</v>
      </c>
      <c r="I334" t="s">
        <v>82</v>
      </c>
      <c r="J334" t="s">
        <v>616</v>
      </c>
    </row>
    <row r="335" spans="7:10" x14ac:dyDescent="0.75">
      <c r="G335" s="129">
        <v>45301</v>
      </c>
      <c r="H335">
        <v>216</v>
      </c>
      <c r="I335" t="s">
        <v>84</v>
      </c>
      <c r="J335" t="s">
        <v>615</v>
      </c>
    </row>
    <row r="336" spans="7:10" x14ac:dyDescent="0.75">
      <c r="G336" s="129">
        <v>45491</v>
      </c>
      <c r="H336">
        <v>24</v>
      </c>
      <c r="I336" t="s">
        <v>86</v>
      </c>
      <c r="J336" t="s">
        <v>615</v>
      </c>
    </row>
    <row r="337" spans="7:10" x14ac:dyDescent="0.75">
      <c r="G337" s="129">
        <v>45854</v>
      </c>
      <c r="H337">
        <v>72</v>
      </c>
      <c r="I337" t="s">
        <v>77</v>
      </c>
      <c r="J337" t="s">
        <v>614</v>
      </c>
    </row>
    <row r="338" spans="7:10" x14ac:dyDescent="0.75">
      <c r="G338" s="129">
        <v>45939</v>
      </c>
      <c r="H338">
        <v>276</v>
      </c>
      <c r="I338" t="s">
        <v>76</v>
      </c>
      <c r="J338" t="s">
        <v>625</v>
      </c>
    </row>
    <row r="339" spans="7:10" x14ac:dyDescent="0.75">
      <c r="G339" s="129">
        <v>45353</v>
      </c>
      <c r="H339">
        <v>120</v>
      </c>
      <c r="I339" t="s">
        <v>82</v>
      </c>
      <c r="J339" t="s">
        <v>625</v>
      </c>
    </row>
    <row r="340" spans="7:10" x14ac:dyDescent="0.75">
      <c r="G340" s="129">
        <v>45627</v>
      </c>
      <c r="H340">
        <v>24</v>
      </c>
      <c r="I340" t="s">
        <v>82</v>
      </c>
      <c r="J340" t="s">
        <v>616</v>
      </c>
    </row>
    <row r="341" spans="7:10" x14ac:dyDescent="0.75">
      <c r="G341" s="129">
        <v>45853</v>
      </c>
      <c r="H341">
        <v>84</v>
      </c>
      <c r="I341" t="s">
        <v>84</v>
      </c>
      <c r="J341" t="s">
        <v>617</v>
      </c>
    </row>
    <row r="342" spans="7:10" x14ac:dyDescent="0.75">
      <c r="G342" s="129">
        <v>45414</v>
      </c>
      <c r="H342">
        <v>72</v>
      </c>
      <c r="I342" t="s">
        <v>76</v>
      </c>
      <c r="J342" t="s">
        <v>617</v>
      </c>
    </row>
    <row r="343" spans="7:10" x14ac:dyDescent="0.75">
      <c r="G343" s="129">
        <v>46010</v>
      </c>
      <c r="H343">
        <v>24</v>
      </c>
      <c r="I343" t="s">
        <v>77</v>
      </c>
      <c r="J343" t="s">
        <v>615</v>
      </c>
    </row>
    <row r="344" spans="7:10" x14ac:dyDescent="0.75">
      <c r="G344" s="129">
        <v>45402</v>
      </c>
      <c r="H344">
        <v>228</v>
      </c>
      <c r="I344" t="s">
        <v>84</v>
      </c>
      <c r="J344" t="s">
        <v>616</v>
      </c>
    </row>
    <row r="345" spans="7:10" x14ac:dyDescent="0.75">
      <c r="G345" s="129">
        <v>45517</v>
      </c>
      <c r="H345">
        <v>72</v>
      </c>
      <c r="I345" t="s">
        <v>82</v>
      </c>
      <c r="J345" t="s">
        <v>615</v>
      </c>
    </row>
    <row r="346" spans="7:10" x14ac:dyDescent="0.75">
      <c r="G346" s="129">
        <v>45494</v>
      </c>
      <c r="H346">
        <v>216</v>
      </c>
      <c r="I346" t="s">
        <v>76</v>
      </c>
      <c r="J346" t="s">
        <v>615</v>
      </c>
    </row>
    <row r="347" spans="7:10" x14ac:dyDescent="0.75">
      <c r="G347" s="129">
        <v>45496</v>
      </c>
      <c r="H347">
        <v>60</v>
      </c>
      <c r="I347" t="s">
        <v>77</v>
      </c>
      <c r="J347" t="s">
        <v>617</v>
      </c>
    </row>
    <row r="348" spans="7:10" x14ac:dyDescent="0.75">
      <c r="G348" s="129">
        <v>45686</v>
      </c>
      <c r="H348">
        <v>204</v>
      </c>
      <c r="I348" t="s">
        <v>84</v>
      </c>
      <c r="J348" t="s">
        <v>615</v>
      </c>
    </row>
    <row r="349" spans="7:10" x14ac:dyDescent="0.75">
      <c r="G349" s="129">
        <v>45485</v>
      </c>
      <c r="H349">
        <v>48</v>
      </c>
      <c r="I349" t="s">
        <v>84</v>
      </c>
      <c r="J349" t="s">
        <v>615</v>
      </c>
    </row>
    <row r="350" spans="7:10" x14ac:dyDescent="0.75">
      <c r="G350" s="129">
        <v>45661</v>
      </c>
      <c r="H350">
        <v>204</v>
      </c>
      <c r="I350" t="s">
        <v>82</v>
      </c>
      <c r="J350" t="s">
        <v>615</v>
      </c>
    </row>
    <row r="351" spans="7:10" x14ac:dyDescent="0.75">
      <c r="G351" s="129">
        <v>45514</v>
      </c>
      <c r="H351">
        <v>156</v>
      </c>
      <c r="I351" t="s">
        <v>86</v>
      </c>
      <c r="J351" t="s">
        <v>616</v>
      </c>
    </row>
    <row r="352" spans="7:10" x14ac:dyDescent="0.75">
      <c r="G352" s="129">
        <v>45692</v>
      </c>
      <c r="H352">
        <v>240</v>
      </c>
      <c r="I352" t="s">
        <v>86</v>
      </c>
      <c r="J352" t="s">
        <v>616</v>
      </c>
    </row>
    <row r="353" spans="7:10" x14ac:dyDescent="0.75">
      <c r="G353" s="129">
        <v>45565</v>
      </c>
      <c r="H353">
        <v>108</v>
      </c>
      <c r="I353" t="s">
        <v>76</v>
      </c>
      <c r="J353" t="s">
        <v>617</v>
      </c>
    </row>
    <row r="354" spans="7:10" x14ac:dyDescent="0.75">
      <c r="G354" s="129">
        <v>45427</v>
      </c>
      <c r="H354">
        <v>216</v>
      </c>
      <c r="I354" t="s">
        <v>86</v>
      </c>
      <c r="J354" t="s">
        <v>616</v>
      </c>
    </row>
    <row r="355" spans="7:10" x14ac:dyDescent="0.75">
      <c r="G355" s="129">
        <v>45843</v>
      </c>
      <c r="H355">
        <v>108</v>
      </c>
      <c r="I355" t="s">
        <v>86</v>
      </c>
      <c r="J355" t="s">
        <v>614</v>
      </c>
    </row>
    <row r="356" spans="7:10" x14ac:dyDescent="0.75">
      <c r="G356" s="129">
        <v>45398</v>
      </c>
      <c r="H356">
        <v>240</v>
      </c>
      <c r="I356" t="s">
        <v>84</v>
      </c>
      <c r="J356" t="s">
        <v>615</v>
      </c>
    </row>
    <row r="357" spans="7:10" x14ac:dyDescent="0.75">
      <c r="G357" s="129">
        <v>45953</v>
      </c>
      <c r="H357">
        <v>48</v>
      </c>
      <c r="I357" t="s">
        <v>86</v>
      </c>
      <c r="J357" t="s">
        <v>615</v>
      </c>
    </row>
    <row r="358" spans="7:10" x14ac:dyDescent="0.75">
      <c r="G358" s="129">
        <v>45713</v>
      </c>
      <c r="H358">
        <v>168</v>
      </c>
      <c r="I358" t="s">
        <v>76</v>
      </c>
      <c r="J358" t="s">
        <v>625</v>
      </c>
    </row>
    <row r="359" spans="7:10" x14ac:dyDescent="0.75">
      <c r="G359" s="129">
        <v>45956</v>
      </c>
      <c r="H359">
        <v>216</v>
      </c>
      <c r="I359" t="s">
        <v>77</v>
      </c>
      <c r="J359" t="s">
        <v>617</v>
      </c>
    </row>
    <row r="360" spans="7:10" x14ac:dyDescent="0.75">
      <c r="G360" s="129">
        <v>45333</v>
      </c>
      <c r="H360">
        <v>216</v>
      </c>
      <c r="I360" t="s">
        <v>77</v>
      </c>
      <c r="J360" t="s">
        <v>625</v>
      </c>
    </row>
    <row r="361" spans="7:10" x14ac:dyDescent="0.75">
      <c r="G361" s="129">
        <v>45869</v>
      </c>
      <c r="H361">
        <v>132</v>
      </c>
      <c r="I361" t="s">
        <v>77</v>
      </c>
      <c r="J361" t="s">
        <v>617</v>
      </c>
    </row>
    <row r="362" spans="7:10" x14ac:dyDescent="0.75">
      <c r="G362" s="129">
        <v>45898</v>
      </c>
      <c r="H362">
        <v>228</v>
      </c>
      <c r="I362" t="s">
        <v>84</v>
      </c>
      <c r="J362" t="s">
        <v>614</v>
      </c>
    </row>
    <row r="363" spans="7:10" x14ac:dyDescent="0.75">
      <c r="G363" s="129">
        <v>45734</v>
      </c>
      <c r="H363">
        <v>120</v>
      </c>
      <c r="I363" t="s">
        <v>77</v>
      </c>
      <c r="J363" t="s">
        <v>625</v>
      </c>
    </row>
    <row r="364" spans="7:10" x14ac:dyDescent="0.75">
      <c r="G364" s="129">
        <v>45976</v>
      </c>
      <c r="H364">
        <v>132</v>
      </c>
      <c r="I364" t="s">
        <v>77</v>
      </c>
      <c r="J364" t="s">
        <v>615</v>
      </c>
    </row>
    <row r="365" spans="7:10" x14ac:dyDescent="0.75">
      <c r="G365" s="129">
        <v>45956</v>
      </c>
      <c r="H365">
        <v>240</v>
      </c>
      <c r="I365" t="s">
        <v>82</v>
      </c>
      <c r="J365" t="s">
        <v>615</v>
      </c>
    </row>
    <row r="366" spans="7:10" x14ac:dyDescent="0.75">
      <c r="G366" s="129">
        <v>45615</v>
      </c>
      <c r="H366">
        <v>60</v>
      </c>
      <c r="I366" t="s">
        <v>76</v>
      </c>
      <c r="J366" t="s">
        <v>616</v>
      </c>
    </row>
    <row r="367" spans="7:10" x14ac:dyDescent="0.75">
      <c r="G367" s="129">
        <v>45381</v>
      </c>
      <c r="H367">
        <v>156</v>
      </c>
      <c r="I367" t="s">
        <v>86</v>
      </c>
      <c r="J367" t="s">
        <v>614</v>
      </c>
    </row>
    <row r="368" spans="7:10" x14ac:dyDescent="0.75">
      <c r="G368" s="129">
        <v>45408</v>
      </c>
      <c r="H368">
        <v>72</v>
      </c>
      <c r="I368" t="s">
        <v>84</v>
      </c>
      <c r="J368" t="s">
        <v>615</v>
      </c>
    </row>
    <row r="369" spans="7:10" x14ac:dyDescent="0.75">
      <c r="G369" s="129">
        <v>45994</v>
      </c>
      <c r="H369">
        <v>168</v>
      </c>
      <c r="I369" t="s">
        <v>76</v>
      </c>
      <c r="J369" t="s">
        <v>614</v>
      </c>
    </row>
    <row r="370" spans="7:10" x14ac:dyDescent="0.75">
      <c r="G370" s="129">
        <v>46014</v>
      </c>
      <c r="H370">
        <v>240</v>
      </c>
      <c r="I370" t="s">
        <v>77</v>
      </c>
      <c r="J370" t="s">
        <v>616</v>
      </c>
    </row>
    <row r="371" spans="7:10" x14ac:dyDescent="0.75">
      <c r="G371" s="129">
        <v>45516</v>
      </c>
      <c r="H371">
        <v>24</v>
      </c>
      <c r="I371" t="s">
        <v>86</v>
      </c>
      <c r="J371" t="s">
        <v>616</v>
      </c>
    </row>
    <row r="372" spans="7:10" x14ac:dyDescent="0.75">
      <c r="G372" s="129">
        <v>45335</v>
      </c>
      <c r="H372">
        <v>192</v>
      </c>
      <c r="I372" t="s">
        <v>76</v>
      </c>
      <c r="J372" t="s">
        <v>615</v>
      </c>
    </row>
    <row r="373" spans="7:10" x14ac:dyDescent="0.75">
      <c r="G373" s="129">
        <v>45607</v>
      </c>
      <c r="H373">
        <v>36</v>
      </c>
      <c r="I373" t="s">
        <v>82</v>
      </c>
      <c r="J373" t="s">
        <v>617</v>
      </c>
    </row>
    <row r="374" spans="7:10" x14ac:dyDescent="0.75">
      <c r="G374" s="129">
        <v>45677</v>
      </c>
      <c r="H374">
        <v>96</v>
      </c>
      <c r="I374" t="s">
        <v>84</v>
      </c>
      <c r="J374" t="s">
        <v>614</v>
      </c>
    </row>
    <row r="375" spans="7:10" x14ac:dyDescent="0.75">
      <c r="G375" s="129">
        <v>45563</v>
      </c>
      <c r="H375">
        <v>240</v>
      </c>
      <c r="I375" t="s">
        <v>82</v>
      </c>
      <c r="J375" t="s">
        <v>615</v>
      </c>
    </row>
    <row r="376" spans="7:10" x14ac:dyDescent="0.75">
      <c r="G376" s="129">
        <v>45681</v>
      </c>
      <c r="H376">
        <v>228</v>
      </c>
      <c r="I376" t="s">
        <v>77</v>
      </c>
      <c r="J376" t="s">
        <v>617</v>
      </c>
    </row>
    <row r="377" spans="7:10" x14ac:dyDescent="0.75">
      <c r="G377" s="129">
        <v>45978</v>
      </c>
      <c r="H377">
        <v>48</v>
      </c>
      <c r="I377" t="s">
        <v>82</v>
      </c>
      <c r="J377" t="s">
        <v>616</v>
      </c>
    </row>
    <row r="378" spans="7:10" x14ac:dyDescent="0.75">
      <c r="G378" s="129">
        <v>45781</v>
      </c>
      <c r="H378">
        <v>216</v>
      </c>
      <c r="I378" t="s">
        <v>82</v>
      </c>
      <c r="J378" t="s">
        <v>617</v>
      </c>
    </row>
    <row r="379" spans="7:10" x14ac:dyDescent="0.75">
      <c r="G379" s="129">
        <v>45584</v>
      </c>
      <c r="H379">
        <v>204</v>
      </c>
      <c r="I379" t="s">
        <v>77</v>
      </c>
      <c r="J379" t="s">
        <v>617</v>
      </c>
    </row>
    <row r="380" spans="7:10" x14ac:dyDescent="0.75">
      <c r="G380" s="129">
        <v>45548</v>
      </c>
      <c r="H380">
        <v>240</v>
      </c>
      <c r="I380" t="s">
        <v>82</v>
      </c>
      <c r="J380" t="s">
        <v>625</v>
      </c>
    </row>
    <row r="381" spans="7:10" x14ac:dyDescent="0.75">
      <c r="G381" s="129">
        <v>45920</v>
      </c>
      <c r="H381">
        <v>168</v>
      </c>
      <c r="I381" t="s">
        <v>76</v>
      </c>
      <c r="J381" t="s">
        <v>617</v>
      </c>
    </row>
    <row r="382" spans="7:10" x14ac:dyDescent="0.75">
      <c r="G382" s="129">
        <v>45695</v>
      </c>
      <c r="H382">
        <v>36</v>
      </c>
      <c r="I382" t="s">
        <v>76</v>
      </c>
      <c r="J382" t="s">
        <v>615</v>
      </c>
    </row>
    <row r="383" spans="7:10" x14ac:dyDescent="0.75">
      <c r="G383" s="129">
        <v>45883</v>
      </c>
      <c r="H383">
        <v>276</v>
      </c>
      <c r="I383" t="s">
        <v>77</v>
      </c>
      <c r="J383" t="s">
        <v>617</v>
      </c>
    </row>
    <row r="384" spans="7:10" x14ac:dyDescent="0.75">
      <c r="G384" s="129">
        <v>45347</v>
      </c>
      <c r="H384">
        <v>204</v>
      </c>
      <c r="I384" t="s">
        <v>86</v>
      </c>
      <c r="J384" t="s">
        <v>616</v>
      </c>
    </row>
    <row r="385" spans="7:10" x14ac:dyDescent="0.75">
      <c r="G385" s="129">
        <v>45495</v>
      </c>
      <c r="H385">
        <v>96</v>
      </c>
      <c r="I385" t="s">
        <v>84</v>
      </c>
      <c r="J385" t="s">
        <v>614</v>
      </c>
    </row>
    <row r="386" spans="7:10" x14ac:dyDescent="0.75">
      <c r="G386" s="129">
        <v>45322</v>
      </c>
      <c r="H386">
        <v>216</v>
      </c>
      <c r="I386" t="s">
        <v>82</v>
      </c>
      <c r="J386" t="s">
        <v>616</v>
      </c>
    </row>
    <row r="387" spans="7:10" x14ac:dyDescent="0.75">
      <c r="G387" s="129">
        <v>45318</v>
      </c>
      <c r="H387">
        <v>204</v>
      </c>
      <c r="I387" t="s">
        <v>84</v>
      </c>
      <c r="J387" t="s">
        <v>625</v>
      </c>
    </row>
    <row r="388" spans="7:10" x14ac:dyDescent="0.75">
      <c r="G388" s="129">
        <v>45931</v>
      </c>
      <c r="H388">
        <v>264</v>
      </c>
      <c r="I388" t="s">
        <v>76</v>
      </c>
      <c r="J388" t="s">
        <v>614</v>
      </c>
    </row>
    <row r="389" spans="7:10" x14ac:dyDescent="0.75">
      <c r="G389" s="129">
        <v>45891</v>
      </c>
      <c r="H389">
        <v>48</v>
      </c>
      <c r="I389" t="s">
        <v>82</v>
      </c>
      <c r="J389" t="s">
        <v>617</v>
      </c>
    </row>
    <row r="390" spans="7:10" x14ac:dyDescent="0.75">
      <c r="G390" s="129">
        <v>45617</v>
      </c>
      <c r="H390">
        <v>144</v>
      </c>
      <c r="I390" t="s">
        <v>84</v>
      </c>
      <c r="J390" t="s">
        <v>617</v>
      </c>
    </row>
    <row r="391" spans="7:10" x14ac:dyDescent="0.75">
      <c r="G391" s="129">
        <v>45470</v>
      </c>
      <c r="H391">
        <v>96</v>
      </c>
      <c r="I391" t="s">
        <v>82</v>
      </c>
      <c r="J391" t="s">
        <v>615</v>
      </c>
    </row>
    <row r="392" spans="7:10" x14ac:dyDescent="0.75">
      <c r="G392" s="129">
        <v>46001</v>
      </c>
      <c r="H392">
        <v>72</v>
      </c>
      <c r="I392" t="s">
        <v>84</v>
      </c>
      <c r="J392" t="s">
        <v>617</v>
      </c>
    </row>
    <row r="393" spans="7:10" x14ac:dyDescent="0.75">
      <c r="G393" s="129">
        <v>46008</v>
      </c>
      <c r="H393">
        <v>216</v>
      </c>
      <c r="I393" t="s">
        <v>76</v>
      </c>
      <c r="J393" t="s">
        <v>625</v>
      </c>
    </row>
    <row r="394" spans="7:10" x14ac:dyDescent="0.75">
      <c r="G394" s="129">
        <v>45678</v>
      </c>
      <c r="H394">
        <v>252</v>
      </c>
      <c r="I394" t="s">
        <v>76</v>
      </c>
      <c r="J394" t="s">
        <v>625</v>
      </c>
    </row>
    <row r="395" spans="7:10" x14ac:dyDescent="0.75">
      <c r="G395" s="129">
        <v>45467</v>
      </c>
      <c r="H395">
        <v>264</v>
      </c>
      <c r="I395" t="s">
        <v>76</v>
      </c>
      <c r="J395" t="s">
        <v>625</v>
      </c>
    </row>
    <row r="396" spans="7:10" x14ac:dyDescent="0.75">
      <c r="G396" s="129">
        <v>45900</v>
      </c>
      <c r="H396">
        <v>252</v>
      </c>
      <c r="I396" t="s">
        <v>76</v>
      </c>
      <c r="J396" t="s">
        <v>616</v>
      </c>
    </row>
    <row r="397" spans="7:10" x14ac:dyDescent="0.75">
      <c r="G397" s="129">
        <v>45563</v>
      </c>
      <c r="H397">
        <v>264</v>
      </c>
      <c r="I397" t="s">
        <v>84</v>
      </c>
      <c r="J397" t="s">
        <v>615</v>
      </c>
    </row>
    <row r="398" spans="7:10" x14ac:dyDescent="0.75">
      <c r="G398" s="129">
        <v>45360</v>
      </c>
      <c r="H398">
        <v>288</v>
      </c>
      <c r="I398" t="s">
        <v>86</v>
      </c>
      <c r="J398" t="s">
        <v>614</v>
      </c>
    </row>
    <row r="399" spans="7:10" x14ac:dyDescent="0.75">
      <c r="G399" s="129">
        <v>45315</v>
      </c>
      <c r="H399">
        <v>96</v>
      </c>
      <c r="I399" t="s">
        <v>86</v>
      </c>
      <c r="J399" t="s">
        <v>616</v>
      </c>
    </row>
    <row r="400" spans="7:10" x14ac:dyDescent="0.75">
      <c r="G400" s="129">
        <v>45699</v>
      </c>
      <c r="H400">
        <v>204</v>
      </c>
      <c r="I400" t="s">
        <v>76</v>
      </c>
      <c r="J400" t="s">
        <v>617</v>
      </c>
    </row>
    <row r="401" spans="7:10" x14ac:dyDescent="0.75">
      <c r="G401" s="129">
        <v>45953</v>
      </c>
      <c r="H401">
        <v>264</v>
      </c>
      <c r="I401" t="s">
        <v>76</v>
      </c>
      <c r="J401" t="s">
        <v>614</v>
      </c>
    </row>
    <row r="402" spans="7:10" x14ac:dyDescent="0.75">
      <c r="G402" s="129">
        <v>45507</v>
      </c>
      <c r="H402">
        <v>132</v>
      </c>
      <c r="I402" t="s">
        <v>86</v>
      </c>
      <c r="J402" t="s">
        <v>616</v>
      </c>
    </row>
    <row r="403" spans="7:10" x14ac:dyDescent="0.75">
      <c r="G403" s="129">
        <v>45802</v>
      </c>
      <c r="H403">
        <v>276</v>
      </c>
      <c r="I403" t="s">
        <v>76</v>
      </c>
      <c r="J403" t="s">
        <v>625</v>
      </c>
    </row>
    <row r="404" spans="7:10" x14ac:dyDescent="0.75">
      <c r="G404" s="129">
        <v>45808</v>
      </c>
      <c r="H404">
        <v>60</v>
      </c>
      <c r="I404" t="s">
        <v>77</v>
      </c>
      <c r="J404" t="s">
        <v>616</v>
      </c>
    </row>
    <row r="405" spans="7:10" x14ac:dyDescent="0.75">
      <c r="G405" s="129">
        <v>45645</v>
      </c>
      <c r="H405">
        <v>156</v>
      </c>
      <c r="I405" t="s">
        <v>77</v>
      </c>
      <c r="J405" t="s">
        <v>615</v>
      </c>
    </row>
    <row r="406" spans="7:10" x14ac:dyDescent="0.75">
      <c r="G406" s="129">
        <v>45376</v>
      </c>
      <c r="H406">
        <v>48</v>
      </c>
      <c r="I406" t="s">
        <v>77</v>
      </c>
      <c r="J406" t="s">
        <v>615</v>
      </c>
    </row>
    <row r="407" spans="7:10" x14ac:dyDescent="0.75">
      <c r="G407" s="129">
        <v>45540</v>
      </c>
      <c r="H407">
        <v>48</v>
      </c>
      <c r="I407" t="s">
        <v>86</v>
      </c>
      <c r="J407" t="s">
        <v>617</v>
      </c>
    </row>
    <row r="408" spans="7:10" x14ac:dyDescent="0.75">
      <c r="G408" s="129">
        <v>45750</v>
      </c>
      <c r="H408">
        <v>288</v>
      </c>
      <c r="I408" t="s">
        <v>82</v>
      </c>
      <c r="J408" t="s">
        <v>616</v>
      </c>
    </row>
    <row r="409" spans="7:10" x14ac:dyDescent="0.75">
      <c r="G409" s="129">
        <v>45474</v>
      </c>
      <c r="H409">
        <v>240</v>
      </c>
      <c r="I409" t="s">
        <v>76</v>
      </c>
      <c r="J409" t="s">
        <v>625</v>
      </c>
    </row>
    <row r="410" spans="7:10" x14ac:dyDescent="0.75">
      <c r="G410" s="129">
        <v>45648</v>
      </c>
      <c r="H410">
        <v>276</v>
      </c>
      <c r="I410" t="s">
        <v>86</v>
      </c>
      <c r="J410" t="s">
        <v>615</v>
      </c>
    </row>
    <row r="411" spans="7:10" x14ac:dyDescent="0.75">
      <c r="G411" s="129">
        <v>45538</v>
      </c>
      <c r="H411">
        <v>228</v>
      </c>
      <c r="I411" t="s">
        <v>77</v>
      </c>
      <c r="J411" t="s">
        <v>616</v>
      </c>
    </row>
    <row r="412" spans="7:10" x14ac:dyDescent="0.75">
      <c r="G412" s="129">
        <v>45618</v>
      </c>
      <c r="H412">
        <v>216</v>
      </c>
      <c r="I412" t="s">
        <v>76</v>
      </c>
      <c r="J412" t="s">
        <v>617</v>
      </c>
    </row>
    <row r="413" spans="7:10" x14ac:dyDescent="0.75">
      <c r="G413" s="129">
        <v>45663</v>
      </c>
      <c r="H413">
        <v>96</v>
      </c>
      <c r="I413" t="s">
        <v>77</v>
      </c>
      <c r="J413" t="s">
        <v>615</v>
      </c>
    </row>
    <row r="414" spans="7:10" x14ac:dyDescent="0.75">
      <c r="G414" s="129">
        <v>45993</v>
      </c>
      <c r="H414">
        <v>24</v>
      </c>
      <c r="I414" t="s">
        <v>86</v>
      </c>
      <c r="J414" t="s">
        <v>614</v>
      </c>
    </row>
    <row r="415" spans="7:10" x14ac:dyDescent="0.75">
      <c r="G415" s="129">
        <v>45867</v>
      </c>
      <c r="H415">
        <v>84</v>
      </c>
      <c r="I415" t="s">
        <v>82</v>
      </c>
      <c r="J415" t="s">
        <v>615</v>
      </c>
    </row>
    <row r="416" spans="7:10" x14ac:dyDescent="0.75">
      <c r="G416" s="129">
        <v>45768</v>
      </c>
      <c r="H416">
        <v>72</v>
      </c>
      <c r="I416" t="s">
        <v>84</v>
      </c>
      <c r="J416" t="s">
        <v>614</v>
      </c>
    </row>
    <row r="417" spans="7:10" x14ac:dyDescent="0.75">
      <c r="G417" s="129">
        <v>45459</v>
      </c>
      <c r="H417">
        <v>240</v>
      </c>
      <c r="I417" t="s">
        <v>86</v>
      </c>
      <c r="J417" t="s">
        <v>615</v>
      </c>
    </row>
    <row r="418" spans="7:10" x14ac:dyDescent="0.75">
      <c r="G418" s="129">
        <v>45687</v>
      </c>
      <c r="H418">
        <v>276</v>
      </c>
      <c r="I418" t="s">
        <v>82</v>
      </c>
      <c r="J418" t="s">
        <v>617</v>
      </c>
    </row>
    <row r="419" spans="7:10" x14ac:dyDescent="0.75">
      <c r="G419" s="129">
        <v>45781</v>
      </c>
      <c r="H419">
        <v>36</v>
      </c>
      <c r="I419" t="s">
        <v>82</v>
      </c>
      <c r="J419" t="s">
        <v>614</v>
      </c>
    </row>
    <row r="420" spans="7:10" x14ac:dyDescent="0.75">
      <c r="G420" s="129">
        <v>45627</v>
      </c>
      <c r="H420">
        <v>264</v>
      </c>
      <c r="I420" t="s">
        <v>76</v>
      </c>
      <c r="J420" t="s">
        <v>615</v>
      </c>
    </row>
    <row r="421" spans="7:10" x14ac:dyDescent="0.75">
      <c r="G421" s="129">
        <v>45994</v>
      </c>
      <c r="H421">
        <v>36</v>
      </c>
      <c r="I421" t="s">
        <v>77</v>
      </c>
      <c r="J421" t="s">
        <v>616</v>
      </c>
    </row>
    <row r="422" spans="7:10" x14ac:dyDescent="0.75">
      <c r="G422" s="129">
        <v>45294</v>
      </c>
      <c r="H422">
        <v>72</v>
      </c>
      <c r="I422" t="s">
        <v>84</v>
      </c>
      <c r="J422" t="s">
        <v>617</v>
      </c>
    </row>
    <row r="423" spans="7:10" x14ac:dyDescent="0.75">
      <c r="G423" s="129">
        <v>45304</v>
      </c>
      <c r="H423">
        <v>168</v>
      </c>
      <c r="I423" t="s">
        <v>86</v>
      </c>
      <c r="J423" t="s">
        <v>614</v>
      </c>
    </row>
    <row r="424" spans="7:10" x14ac:dyDescent="0.75">
      <c r="G424" s="129">
        <v>45565</v>
      </c>
      <c r="H424">
        <v>216</v>
      </c>
      <c r="I424" t="s">
        <v>86</v>
      </c>
      <c r="J424" t="s">
        <v>625</v>
      </c>
    </row>
    <row r="425" spans="7:10" x14ac:dyDescent="0.75">
      <c r="G425" s="129">
        <v>45833</v>
      </c>
      <c r="H425">
        <v>264</v>
      </c>
      <c r="I425" t="s">
        <v>86</v>
      </c>
      <c r="J425" t="s">
        <v>625</v>
      </c>
    </row>
    <row r="426" spans="7:10" x14ac:dyDescent="0.75">
      <c r="G426" s="129">
        <v>45832</v>
      </c>
      <c r="H426">
        <v>300</v>
      </c>
      <c r="I426" t="s">
        <v>76</v>
      </c>
      <c r="J426" t="s">
        <v>617</v>
      </c>
    </row>
    <row r="427" spans="7:10" x14ac:dyDescent="0.75">
      <c r="G427" s="129">
        <v>45961</v>
      </c>
      <c r="H427">
        <v>60</v>
      </c>
      <c r="I427" t="s">
        <v>77</v>
      </c>
      <c r="J427" t="s">
        <v>617</v>
      </c>
    </row>
    <row r="428" spans="7:10" x14ac:dyDescent="0.75">
      <c r="G428" s="129">
        <v>45527</v>
      </c>
      <c r="H428">
        <v>168</v>
      </c>
      <c r="I428" t="s">
        <v>86</v>
      </c>
      <c r="J428" t="s">
        <v>625</v>
      </c>
    </row>
    <row r="429" spans="7:10" x14ac:dyDescent="0.75">
      <c r="G429" s="129">
        <v>45603</v>
      </c>
      <c r="H429">
        <v>228</v>
      </c>
      <c r="I429" t="s">
        <v>77</v>
      </c>
      <c r="J429" t="s">
        <v>625</v>
      </c>
    </row>
    <row r="430" spans="7:10" x14ac:dyDescent="0.75">
      <c r="G430" s="129">
        <v>45530</v>
      </c>
      <c r="H430">
        <v>108</v>
      </c>
      <c r="I430" t="s">
        <v>77</v>
      </c>
      <c r="J430" t="s">
        <v>617</v>
      </c>
    </row>
    <row r="431" spans="7:10" x14ac:dyDescent="0.75">
      <c r="G431" s="129">
        <v>45641</v>
      </c>
      <c r="H431">
        <v>84</v>
      </c>
      <c r="I431" t="s">
        <v>82</v>
      </c>
      <c r="J431" t="s">
        <v>616</v>
      </c>
    </row>
    <row r="432" spans="7:10" x14ac:dyDescent="0.75">
      <c r="G432" s="129">
        <v>45623</v>
      </c>
      <c r="H432">
        <v>276</v>
      </c>
      <c r="I432" t="s">
        <v>86</v>
      </c>
      <c r="J432" t="s">
        <v>617</v>
      </c>
    </row>
    <row r="433" spans="7:10" x14ac:dyDescent="0.75">
      <c r="G433" s="129">
        <v>45758</v>
      </c>
      <c r="H433">
        <v>288</v>
      </c>
      <c r="I433" t="s">
        <v>82</v>
      </c>
      <c r="J433" t="s">
        <v>625</v>
      </c>
    </row>
    <row r="434" spans="7:10" x14ac:dyDescent="0.75">
      <c r="G434" s="129">
        <v>45677</v>
      </c>
      <c r="H434">
        <v>60</v>
      </c>
      <c r="I434" t="s">
        <v>77</v>
      </c>
      <c r="J434" t="s">
        <v>625</v>
      </c>
    </row>
    <row r="435" spans="7:10" x14ac:dyDescent="0.75">
      <c r="G435" s="129">
        <v>45722</v>
      </c>
      <c r="H435">
        <v>156</v>
      </c>
      <c r="I435" t="s">
        <v>82</v>
      </c>
      <c r="J435" t="s">
        <v>625</v>
      </c>
    </row>
    <row r="436" spans="7:10" x14ac:dyDescent="0.75">
      <c r="G436" s="129">
        <v>45412</v>
      </c>
      <c r="H436">
        <v>252</v>
      </c>
      <c r="I436" t="s">
        <v>82</v>
      </c>
      <c r="J436" t="s">
        <v>614</v>
      </c>
    </row>
    <row r="437" spans="7:10" x14ac:dyDescent="0.75">
      <c r="G437" s="129">
        <v>45969</v>
      </c>
      <c r="H437">
        <v>276</v>
      </c>
      <c r="I437" t="s">
        <v>82</v>
      </c>
      <c r="J437" t="s">
        <v>614</v>
      </c>
    </row>
    <row r="438" spans="7:10" x14ac:dyDescent="0.75">
      <c r="G438" s="129">
        <v>45368</v>
      </c>
      <c r="H438">
        <v>156</v>
      </c>
      <c r="I438" t="s">
        <v>77</v>
      </c>
      <c r="J438" t="s">
        <v>614</v>
      </c>
    </row>
    <row r="439" spans="7:10" x14ac:dyDescent="0.75">
      <c r="G439" s="129">
        <v>45544</v>
      </c>
      <c r="H439">
        <v>132</v>
      </c>
      <c r="I439" t="s">
        <v>82</v>
      </c>
      <c r="J439" t="s">
        <v>615</v>
      </c>
    </row>
    <row r="440" spans="7:10" x14ac:dyDescent="0.75">
      <c r="G440" s="129">
        <v>45387</v>
      </c>
      <c r="H440">
        <v>144</v>
      </c>
      <c r="I440" t="s">
        <v>84</v>
      </c>
      <c r="J440" t="s">
        <v>615</v>
      </c>
    </row>
    <row r="441" spans="7:10" x14ac:dyDescent="0.75">
      <c r="G441" s="129">
        <v>45360</v>
      </c>
      <c r="H441">
        <v>24</v>
      </c>
      <c r="I441" t="s">
        <v>77</v>
      </c>
      <c r="J441" t="s">
        <v>617</v>
      </c>
    </row>
    <row r="442" spans="7:10" x14ac:dyDescent="0.75">
      <c r="G442" s="129">
        <v>45695</v>
      </c>
      <c r="H442">
        <v>120</v>
      </c>
      <c r="I442" t="s">
        <v>77</v>
      </c>
      <c r="J442" t="s">
        <v>616</v>
      </c>
    </row>
    <row r="443" spans="7:10" x14ac:dyDescent="0.75">
      <c r="G443" s="129">
        <v>45466</v>
      </c>
      <c r="H443">
        <v>276</v>
      </c>
      <c r="I443" t="s">
        <v>76</v>
      </c>
      <c r="J443" t="s">
        <v>616</v>
      </c>
    </row>
    <row r="444" spans="7:10" x14ac:dyDescent="0.75">
      <c r="G444" s="129">
        <v>45537</v>
      </c>
      <c r="H444">
        <v>192</v>
      </c>
      <c r="I444" t="s">
        <v>82</v>
      </c>
      <c r="J444" t="s">
        <v>616</v>
      </c>
    </row>
    <row r="445" spans="7:10" x14ac:dyDescent="0.75">
      <c r="G445" s="129">
        <v>45426</v>
      </c>
      <c r="H445">
        <v>276</v>
      </c>
      <c r="I445" t="s">
        <v>77</v>
      </c>
      <c r="J445" t="s">
        <v>615</v>
      </c>
    </row>
    <row r="446" spans="7:10" x14ac:dyDescent="0.75">
      <c r="G446" s="129">
        <v>46019</v>
      </c>
      <c r="H446">
        <v>156</v>
      </c>
      <c r="I446" t="s">
        <v>76</v>
      </c>
      <c r="J446" t="s">
        <v>616</v>
      </c>
    </row>
    <row r="447" spans="7:10" x14ac:dyDescent="0.75">
      <c r="G447" s="129">
        <v>45619</v>
      </c>
      <c r="H447">
        <v>216</v>
      </c>
      <c r="I447" t="s">
        <v>86</v>
      </c>
      <c r="J447" t="s">
        <v>616</v>
      </c>
    </row>
    <row r="448" spans="7:10" x14ac:dyDescent="0.75">
      <c r="G448" s="129">
        <v>45505</v>
      </c>
      <c r="H448">
        <v>264</v>
      </c>
      <c r="I448" t="s">
        <v>77</v>
      </c>
      <c r="J448" t="s">
        <v>617</v>
      </c>
    </row>
    <row r="449" spans="7:10" x14ac:dyDescent="0.75">
      <c r="G449" s="129">
        <v>45552</v>
      </c>
      <c r="H449">
        <v>120</v>
      </c>
      <c r="I449" t="s">
        <v>86</v>
      </c>
      <c r="J449" t="s">
        <v>615</v>
      </c>
    </row>
    <row r="450" spans="7:10" x14ac:dyDescent="0.75">
      <c r="G450" s="129">
        <v>45979</v>
      </c>
      <c r="H450">
        <v>60</v>
      </c>
      <c r="I450" t="s">
        <v>84</v>
      </c>
      <c r="J450" t="s">
        <v>615</v>
      </c>
    </row>
    <row r="451" spans="7:10" x14ac:dyDescent="0.75">
      <c r="G451" s="129">
        <v>45839</v>
      </c>
      <c r="H451">
        <v>288</v>
      </c>
      <c r="I451" t="s">
        <v>77</v>
      </c>
      <c r="J451" t="s">
        <v>625</v>
      </c>
    </row>
    <row r="452" spans="7:10" x14ac:dyDescent="0.75">
      <c r="G452" s="129">
        <v>45544</v>
      </c>
      <c r="H452">
        <v>264</v>
      </c>
      <c r="I452" t="s">
        <v>77</v>
      </c>
      <c r="J452" t="s">
        <v>614</v>
      </c>
    </row>
    <row r="453" spans="7:10" x14ac:dyDescent="0.75">
      <c r="G453" s="129">
        <v>45709</v>
      </c>
      <c r="H453">
        <v>108</v>
      </c>
      <c r="I453" t="s">
        <v>82</v>
      </c>
      <c r="J453" t="s">
        <v>614</v>
      </c>
    </row>
    <row r="454" spans="7:10" x14ac:dyDescent="0.75">
      <c r="G454" s="129">
        <v>45415</v>
      </c>
      <c r="H454">
        <v>216</v>
      </c>
      <c r="I454" t="s">
        <v>86</v>
      </c>
      <c r="J454" t="s">
        <v>614</v>
      </c>
    </row>
    <row r="455" spans="7:10" x14ac:dyDescent="0.75">
      <c r="G455" s="129">
        <v>46001</v>
      </c>
      <c r="H455">
        <v>180</v>
      </c>
      <c r="I455" t="s">
        <v>82</v>
      </c>
      <c r="J455" t="s">
        <v>615</v>
      </c>
    </row>
    <row r="456" spans="7:10" x14ac:dyDescent="0.75">
      <c r="G456" s="129">
        <v>45428</v>
      </c>
      <c r="H456">
        <v>24</v>
      </c>
      <c r="I456" t="s">
        <v>76</v>
      </c>
      <c r="J456" t="s">
        <v>614</v>
      </c>
    </row>
    <row r="457" spans="7:10" x14ac:dyDescent="0.75">
      <c r="G457" s="129">
        <v>46005</v>
      </c>
      <c r="H457">
        <v>216</v>
      </c>
      <c r="I457" t="s">
        <v>82</v>
      </c>
      <c r="J457" t="s">
        <v>616</v>
      </c>
    </row>
    <row r="458" spans="7:10" x14ac:dyDescent="0.75">
      <c r="G458" s="129">
        <v>45554</v>
      </c>
      <c r="H458">
        <v>132</v>
      </c>
      <c r="I458" t="s">
        <v>84</v>
      </c>
      <c r="J458" t="s">
        <v>625</v>
      </c>
    </row>
    <row r="459" spans="7:10" x14ac:dyDescent="0.75">
      <c r="G459" s="129">
        <v>45536</v>
      </c>
      <c r="H459">
        <v>84</v>
      </c>
      <c r="I459" t="s">
        <v>86</v>
      </c>
      <c r="J459" t="s">
        <v>616</v>
      </c>
    </row>
    <row r="460" spans="7:10" x14ac:dyDescent="0.75">
      <c r="G460" s="129">
        <v>45918</v>
      </c>
      <c r="H460">
        <v>24</v>
      </c>
      <c r="I460" t="s">
        <v>77</v>
      </c>
      <c r="J460" t="s">
        <v>617</v>
      </c>
    </row>
    <row r="461" spans="7:10" x14ac:dyDescent="0.75">
      <c r="G461" s="129">
        <v>45511</v>
      </c>
      <c r="H461">
        <v>144</v>
      </c>
      <c r="I461" t="s">
        <v>84</v>
      </c>
      <c r="J461" t="s">
        <v>614</v>
      </c>
    </row>
    <row r="462" spans="7:10" x14ac:dyDescent="0.75">
      <c r="G462" s="129">
        <v>45293</v>
      </c>
      <c r="H462">
        <v>156</v>
      </c>
      <c r="I462" t="s">
        <v>82</v>
      </c>
      <c r="J462" t="s">
        <v>625</v>
      </c>
    </row>
    <row r="463" spans="7:10" x14ac:dyDescent="0.75">
      <c r="G463" s="129">
        <v>45776</v>
      </c>
      <c r="H463">
        <v>252</v>
      </c>
      <c r="I463" t="s">
        <v>76</v>
      </c>
      <c r="J463" t="s">
        <v>625</v>
      </c>
    </row>
    <row r="464" spans="7:10" x14ac:dyDescent="0.75">
      <c r="G464" s="129">
        <v>45535</v>
      </c>
      <c r="H464">
        <v>204</v>
      </c>
      <c r="I464" t="s">
        <v>84</v>
      </c>
      <c r="J464" t="s">
        <v>625</v>
      </c>
    </row>
    <row r="465" spans="7:10" x14ac:dyDescent="0.75">
      <c r="G465" s="129">
        <v>45414</v>
      </c>
      <c r="H465">
        <v>96</v>
      </c>
      <c r="I465" t="s">
        <v>86</v>
      </c>
      <c r="J465" t="s">
        <v>617</v>
      </c>
    </row>
    <row r="466" spans="7:10" x14ac:dyDescent="0.75">
      <c r="G466" s="129">
        <v>45720</v>
      </c>
      <c r="H466">
        <v>48</v>
      </c>
      <c r="I466" t="s">
        <v>84</v>
      </c>
      <c r="J466" t="s">
        <v>616</v>
      </c>
    </row>
    <row r="467" spans="7:10" x14ac:dyDescent="0.75">
      <c r="G467" s="129">
        <v>45700</v>
      </c>
      <c r="H467">
        <v>288</v>
      </c>
      <c r="I467" t="s">
        <v>82</v>
      </c>
      <c r="J467" t="s">
        <v>625</v>
      </c>
    </row>
    <row r="468" spans="7:10" x14ac:dyDescent="0.75">
      <c r="G468" s="129">
        <v>45974</v>
      </c>
      <c r="H468">
        <v>300</v>
      </c>
      <c r="I468" t="s">
        <v>77</v>
      </c>
      <c r="J468" t="s">
        <v>625</v>
      </c>
    </row>
    <row r="469" spans="7:10" x14ac:dyDescent="0.75">
      <c r="G469" s="129">
        <v>45663</v>
      </c>
      <c r="H469">
        <v>240</v>
      </c>
      <c r="I469" t="s">
        <v>77</v>
      </c>
      <c r="J469" t="s">
        <v>614</v>
      </c>
    </row>
    <row r="470" spans="7:10" x14ac:dyDescent="0.75">
      <c r="G470" s="129">
        <v>45632</v>
      </c>
      <c r="H470">
        <v>156</v>
      </c>
      <c r="I470" t="s">
        <v>84</v>
      </c>
      <c r="J470" t="s">
        <v>615</v>
      </c>
    </row>
    <row r="471" spans="7:10" x14ac:dyDescent="0.75">
      <c r="G471" s="129">
        <v>45480</v>
      </c>
      <c r="H471">
        <v>264</v>
      </c>
      <c r="I471" t="s">
        <v>82</v>
      </c>
      <c r="J471" t="s">
        <v>614</v>
      </c>
    </row>
    <row r="472" spans="7:10" x14ac:dyDescent="0.75">
      <c r="G472" s="129">
        <v>45784</v>
      </c>
      <c r="H472">
        <v>204</v>
      </c>
      <c r="I472" t="s">
        <v>76</v>
      </c>
      <c r="J472" t="s">
        <v>615</v>
      </c>
    </row>
    <row r="473" spans="7:10" x14ac:dyDescent="0.75">
      <c r="G473" s="129">
        <v>45294</v>
      </c>
      <c r="H473">
        <v>36</v>
      </c>
      <c r="I473" t="s">
        <v>86</v>
      </c>
      <c r="J473" t="s">
        <v>615</v>
      </c>
    </row>
    <row r="474" spans="7:10" x14ac:dyDescent="0.75">
      <c r="G474" s="129">
        <v>45336</v>
      </c>
      <c r="H474">
        <v>84</v>
      </c>
      <c r="I474" t="s">
        <v>77</v>
      </c>
      <c r="J474" t="s">
        <v>616</v>
      </c>
    </row>
    <row r="475" spans="7:10" x14ac:dyDescent="0.75">
      <c r="G475" s="129">
        <v>45394</v>
      </c>
      <c r="H475">
        <v>192</v>
      </c>
      <c r="I475" t="s">
        <v>76</v>
      </c>
      <c r="J475" t="s">
        <v>615</v>
      </c>
    </row>
    <row r="476" spans="7:10" x14ac:dyDescent="0.75">
      <c r="G476" s="129">
        <v>45837</v>
      </c>
      <c r="H476">
        <v>60</v>
      </c>
      <c r="I476" t="s">
        <v>76</v>
      </c>
      <c r="J476" t="s">
        <v>616</v>
      </c>
    </row>
    <row r="477" spans="7:10" x14ac:dyDescent="0.75">
      <c r="G477" s="129">
        <v>45442</v>
      </c>
      <c r="H477">
        <v>288</v>
      </c>
      <c r="I477" t="s">
        <v>86</v>
      </c>
      <c r="J477" t="s">
        <v>625</v>
      </c>
    </row>
    <row r="478" spans="7:10" x14ac:dyDescent="0.75">
      <c r="G478" s="129">
        <v>45936</v>
      </c>
      <c r="H478">
        <v>216</v>
      </c>
      <c r="I478" t="s">
        <v>84</v>
      </c>
      <c r="J478" t="s">
        <v>617</v>
      </c>
    </row>
    <row r="479" spans="7:10" x14ac:dyDescent="0.75">
      <c r="G479" s="129">
        <v>45768</v>
      </c>
      <c r="H479">
        <v>252</v>
      </c>
      <c r="I479" t="s">
        <v>82</v>
      </c>
      <c r="J479" t="s">
        <v>625</v>
      </c>
    </row>
    <row r="480" spans="7:10" x14ac:dyDescent="0.75">
      <c r="G480" s="129">
        <v>45456</v>
      </c>
      <c r="H480">
        <v>204</v>
      </c>
      <c r="I480" t="s">
        <v>86</v>
      </c>
      <c r="J480" t="s">
        <v>625</v>
      </c>
    </row>
    <row r="481" spans="7:10" x14ac:dyDescent="0.75">
      <c r="G481" s="129">
        <v>45868</v>
      </c>
      <c r="H481">
        <v>192</v>
      </c>
      <c r="I481" t="s">
        <v>77</v>
      </c>
      <c r="J481" t="s">
        <v>625</v>
      </c>
    </row>
    <row r="482" spans="7:10" x14ac:dyDescent="0.75">
      <c r="G482" s="129">
        <v>45644</v>
      </c>
      <c r="H482">
        <v>144</v>
      </c>
      <c r="I482" t="s">
        <v>86</v>
      </c>
      <c r="J482" t="s">
        <v>625</v>
      </c>
    </row>
    <row r="483" spans="7:10" x14ac:dyDescent="0.75">
      <c r="G483" s="129">
        <v>45777</v>
      </c>
      <c r="H483">
        <v>96</v>
      </c>
      <c r="I483" t="s">
        <v>76</v>
      </c>
      <c r="J483" t="s">
        <v>615</v>
      </c>
    </row>
    <row r="484" spans="7:10" x14ac:dyDescent="0.75">
      <c r="G484" s="129">
        <v>45950</v>
      </c>
      <c r="H484">
        <v>144</v>
      </c>
      <c r="I484" t="s">
        <v>76</v>
      </c>
      <c r="J484" t="s">
        <v>625</v>
      </c>
    </row>
    <row r="485" spans="7:10" x14ac:dyDescent="0.75">
      <c r="G485" s="129">
        <v>45718</v>
      </c>
      <c r="H485">
        <v>84</v>
      </c>
      <c r="I485" t="s">
        <v>86</v>
      </c>
      <c r="J485" t="s">
        <v>616</v>
      </c>
    </row>
    <row r="486" spans="7:10" x14ac:dyDescent="0.75">
      <c r="G486" s="129">
        <v>45587</v>
      </c>
      <c r="H486">
        <v>36</v>
      </c>
      <c r="I486" t="s">
        <v>76</v>
      </c>
      <c r="J486" t="s">
        <v>614</v>
      </c>
    </row>
    <row r="487" spans="7:10" x14ac:dyDescent="0.75">
      <c r="G487" s="129">
        <v>45977</v>
      </c>
      <c r="H487">
        <v>264</v>
      </c>
      <c r="I487" t="s">
        <v>86</v>
      </c>
      <c r="J487" t="s">
        <v>625</v>
      </c>
    </row>
    <row r="488" spans="7:10" x14ac:dyDescent="0.75">
      <c r="G488" s="129">
        <v>45859</v>
      </c>
      <c r="H488">
        <v>132</v>
      </c>
      <c r="I488" t="s">
        <v>86</v>
      </c>
      <c r="J488" t="s">
        <v>616</v>
      </c>
    </row>
    <row r="489" spans="7:10" x14ac:dyDescent="0.75">
      <c r="G489" s="129">
        <v>45406</v>
      </c>
      <c r="H489">
        <v>288</v>
      </c>
      <c r="I489" t="s">
        <v>82</v>
      </c>
      <c r="J489" t="s">
        <v>617</v>
      </c>
    </row>
    <row r="490" spans="7:10" x14ac:dyDescent="0.75">
      <c r="G490" s="129">
        <v>45358</v>
      </c>
      <c r="H490">
        <v>180</v>
      </c>
      <c r="I490" t="s">
        <v>82</v>
      </c>
      <c r="J490" t="s">
        <v>617</v>
      </c>
    </row>
    <row r="491" spans="7:10" x14ac:dyDescent="0.75">
      <c r="G491" s="129">
        <v>45569</v>
      </c>
      <c r="H491">
        <v>120</v>
      </c>
      <c r="I491" t="s">
        <v>86</v>
      </c>
      <c r="J491" t="s">
        <v>616</v>
      </c>
    </row>
    <row r="492" spans="7:10" x14ac:dyDescent="0.75">
      <c r="G492" s="129">
        <v>45358</v>
      </c>
      <c r="H492">
        <v>108</v>
      </c>
      <c r="I492" t="s">
        <v>86</v>
      </c>
      <c r="J492" t="s">
        <v>614</v>
      </c>
    </row>
    <row r="493" spans="7:10" x14ac:dyDescent="0.75">
      <c r="G493" s="129">
        <v>45791</v>
      </c>
      <c r="H493">
        <v>24</v>
      </c>
      <c r="I493" t="s">
        <v>82</v>
      </c>
      <c r="J493" t="s">
        <v>625</v>
      </c>
    </row>
    <row r="494" spans="7:10" x14ac:dyDescent="0.75">
      <c r="G494" s="129">
        <v>45331</v>
      </c>
      <c r="H494">
        <v>180</v>
      </c>
      <c r="I494" t="s">
        <v>77</v>
      </c>
      <c r="J494" t="s">
        <v>617</v>
      </c>
    </row>
    <row r="495" spans="7:10" x14ac:dyDescent="0.75">
      <c r="G495" s="129">
        <v>45417</v>
      </c>
      <c r="H495">
        <v>144</v>
      </c>
      <c r="I495" t="s">
        <v>82</v>
      </c>
      <c r="J495" t="s">
        <v>615</v>
      </c>
    </row>
    <row r="496" spans="7:10" x14ac:dyDescent="0.75">
      <c r="G496" s="129">
        <v>45900</v>
      </c>
      <c r="H496">
        <v>72</v>
      </c>
      <c r="I496" t="s">
        <v>82</v>
      </c>
      <c r="J496" t="s">
        <v>617</v>
      </c>
    </row>
    <row r="497" spans="7:10" x14ac:dyDescent="0.75">
      <c r="G497" s="129">
        <v>45293</v>
      </c>
      <c r="H497">
        <v>204</v>
      </c>
      <c r="I497" t="s">
        <v>86</v>
      </c>
      <c r="J497" t="s">
        <v>614</v>
      </c>
    </row>
    <row r="498" spans="7:10" x14ac:dyDescent="0.75">
      <c r="G498" s="129">
        <v>45664</v>
      </c>
      <c r="H498">
        <v>168</v>
      </c>
      <c r="I498" t="s">
        <v>77</v>
      </c>
      <c r="J498" t="s">
        <v>616</v>
      </c>
    </row>
    <row r="499" spans="7:10" x14ac:dyDescent="0.75">
      <c r="G499" s="129">
        <v>45307</v>
      </c>
      <c r="H499">
        <v>72</v>
      </c>
      <c r="I499" t="s">
        <v>76</v>
      </c>
      <c r="J499" t="s">
        <v>616</v>
      </c>
    </row>
    <row r="500" spans="7:10" x14ac:dyDescent="0.75">
      <c r="G500" s="129">
        <v>45953</v>
      </c>
      <c r="H500">
        <v>84</v>
      </c>
      <c r="I500" t="s">
        <v>77</v>
      </c>
      <c r="J500" t="s">
        <v>625</v>
      </c>
    </row>
    <row r="501" spans="7:10" x14ac:dyDescent="0.75">
      <c r="G501" s="129">
        <v>45784</v>
      </c>
      <c r="H501">
        <v>168</v>
      </c>
      <c r="I501" t="s">
        <v>86</v>
      </c>
      <c r="J501" t="s">
        <v>615</v>
      </c>
    </row>
    <row r="502" spans="7:10" x14ac:dyDescent="0.75">
      <c r="G502" s="129">
        <v>45334</v>
      </c>
      <c r="H502">
        <v>264</v>
      </c>
      <c r="I502" t="s">
        <v>77</v>
      </c>
      <c r="J502" t="s">
        <v>617</v>
      </c>
    </row>
    <row r="503" spans="7:10" x14ac:dyDescent="0.75">
      <c r="G503" s="129">
        <v>45881</v>
      </c>
      <c r="H503">
        <v>48</v>
      </c>
      <c r="I503" t="s">
        <v>77</v>
      </c>
      <c r="J503" t="s">
        <v>617</v>
      </c>
    </row>
    <row r="504" spans="7:10" x14ac:dyDescent="0.75">
      <c r="G504" s="129">
        <v>45360</v>
      </c>
      <c r="H504">
        <v>168</v>
      </c>
      <c r="I504" t="s">
        <v>77</v>
      </c>
      <c r="J504" t="s">
        <v>616</v>
      </c>
    </row>
    <row r="505" spans="7:10" x14ac:dyDescent="0.75">
      <c r="G505" s="129">
        <v>45305</v>
      </c>
      <c r="H505">
        <v>96</v>
      </c>
      <c r="I505" t="s">
        <v>77</v>
      </c>
      <c r="J505" t="s">
        <v>615</v>
      </c>
    </row>
    <row r="506" spans="7:10" x14ac:dyDescent="0.75">
      <c r="G506" s="129">
        <v>45862</v>
      </c>
      <c r="H506">
        <v>204</v>
      </c>
      <c r="I506" t="s">
        <v>76</v>
      </c>
      <c r="J506" t="s">
        <v>617</v>
      </c>
    </row>
    <row r="507" spans="7:10" x14ac:dyDescent="0.75">
      <c r="G507" s="129">
        <v>45471</v>
      </c>
      <c r="H507">
        <v>168</v>
      </c>
      <c r="I507" t="s">
        <v>86</v>
      </c>
      <c r="J507" t="s">
        <v>625</v>
      </c>
    </row>
    <row r="508" spans="7:10" x14ac:dyDescent="0.75">
      <c r="G508" s="129">
        <v>45301</v>
      </c>
      <c r="H508">
        <v>144</v>
      </c>
      <c r="I508" t="s">
        <v>86</v>
      </c>
      <c r="J508" t="s">
        <v>616</v>
      </c>
    </row>
    <row r="509" spans="7:10" x14ac:dyDescent="0.75">
      <c r="G509" s="129">
        <v>45621</v>
      </c>
      <c r="H509">
        <v>240</v>
      </c>
      <c r="I509" t="s">
        <v>77</v>
      </c>
      <c r="J509" t="s">
        <v>615</v>
      </c>
    </row>
    <row r="510" spans="7:10" x14ac:dyDescent="0.75">
      <c r="G510" s="129">
        <v>45681</v>
      </c>
      <c r="H510">
        <v>240</v>
      </c>
      <c r="I510" t="s">
        <v>82</v>
      </c>
      <c r="J510" t="s">
        <v>617</v>
      </c>
    </row>
    <row r="511" spans="7:10" x14ac:dyDescent="0.75">
      <c r="G511" s="129">
        <v>45485</v>
      </c>
      <c r="H511">
        <v>60</v>
      </c>
      <c r="I511" t="s">
        <v>82</v>
      </c>
      <c r="J511" t="s">
        <v>625</v>
      </c>
    </row>
    <row r="512" spans="7:10" x14ac:dyDescent="0.75">
      <c r="G512" s="129">
        <v>45365</v>
      </c>
      <c r="H512">
        <v>48</v>
      </c>
      <c r="I512" t="s">
        <v>76</v>
      </c>
      <c r="J512" t="s">
        <v>625</v>
      </c>
    </row>
    <row r="513" spans="7:10" x14ac:dyDescent="0.75">
      <c r="G513" s="129">
        <v>45671</v>
      </c>
      <c r="H513">
        <v>192</v>
      </c>
      <c r="I513" t="s">
        <v>82</v>
      </c>
      <c r="J513" t="s">
        <v>625</v>
      </c>
    </row>
    <row r="514" spans="7:10" x14ac:dyDescent="0.75">
      <c r="G514" s="129">
        <v>45459</v>
      </c>
      <c r="H514">
        <v>228</v>
      </c>
      <c r="I514" t="s">
        <v>77</v>
      </c>
      <c r="J514" t="s">
        <v>617</v>
      </c>
    </row>
    <row r="515" spans="7:10" x14ac:dyDescent="0.75">
      <c r="G515" s="129">
        <v>46021</v>
      </c>
      <c r="H515">
        <v>24</v>
      </c>
      <c r="I515" t="s">
        <v>82</v>
      </c>
      <c r="J515" t="s">
        <v>615</v>
      </c>
    </row>
    <row r="516" spans="7:10" x14ac:dyDescent="0.75">
      <c r="G516" s="129">
        <v>45939</v>
      </c>
      <c r="H516">
        <v>228</v>
      </c>
      <c r="I516" t="s">
        <v>84</v>
      </c>
      <c r="J516" t="s">
        <v>625</v>
      </c>
    </row>
    <row r="517" spans="7:10" x14ac:dyDescent="0.75">
      <c r="G517" s="129">
        <v>45685</v>
      </c>
      <c r="H517">
        <v>48</v>
      </c>
      <c r="I517" t="s">
        <v>76</v>
      </c>
      <c r="J517" t="s">
        <v>614</v>
      </c>
    </row>
    <row r="518" spans="7:10" x14ac:dyDescent="0.75">
      <c r="G518" s="129">
        <v>45603</v>
      </c>
      <c r="H518">
        <v>60</v>
      </c>
      <c r="I518" t="s">
        <v>76</v>
      </c>
      <c r="J518" t="s">
        <v>615</v>
      </c>
    </row>
    <row r="519" spans="7:10" x14ac:dyDescent="0.75">
      <c r="G519" s="129">
        <v>45510</v>
      </c>
      <c r="H519">
        <v>204</v>
      </c>
      <c r="I519" t="s">
        <v>76</v>
      </c>
      <c r="J519" t="s">
        <v>616</v>
      </c>
    </row>
    <row r="520" spans="7:10" x14ac:dyDescent="0.75">
      <c r="G520" s="129">
        <v>45963</v>
      </c>
      <c r="H520">
        <v>156</v>
      </c>
      <c r="I520" t="s">
        <v>86</v>
      </c>
      <c r="J520" t="s">
        <v>617</v>
      </c>
    </row>
    <row r="521" spans="7:10" x14ac:dyDescent="0.75">
      <c r="G521" s="129">
        <v>45642</v>
      </c>
      <c r="H521">
        <v>120</v>
      </c>
      <c r="I521" t="s">
        <v>82</v>
      </c>
      <c r="J521" t="s">
        <v>616</v>
      </c>
    </row>
    <row r="522" spans="7:10" x14ac:dyDescent="0.75">
      <c r="G522" s="129">
        <v>45801</v>
      </c>
      <c r="H522">
        <v>24</v>
      </c>
      <c r="I522" t="s">
        <v>86</v>
      </c>
      <c r="J522" t="s">
        <v>614</v>
      </c>
    </row>
    <row r="523" spans="7:10" x14ac:dyDescent="0.75">
      <c r="G523" s="129">
        <v>45720</v>
      </c>
      <c r="H523">
        <v>168</v>
      </c>
      <c r="I523" t="s">
        <v>76</v>
      </c>
      <c r="J523" t="s">
        <v>617</v>
      </c>
    </row>
    <row r="524" spans="7:10" x14ac:dyDescent="0.75">
      <c r="G524" s="129">
        <v>45915</v>
      </c>
      <c r="H524">
        <v>24</v>
      </c>
      <c r="I524" t="s">
        <v>82</v>
      </c>
      <c r="J524" t="s">
        <v>617</v>
      </c>
    </row>
    <row r="525" spans="7:10" x14ac:dyDescent="0.75">
      <c r="G525" s="129">
        <v>45394</v>
      </c>
      <c r="H525">
        <v>48</v>
      </c>
      <c r="I525" t="s">
        <v>77</v>
      </c>
      <c r="J525" t="s">
        <v>616</v>
      </c>
    </row>
    <row r="526" spans="7:10" x14ac:dyDescent="0.75">
      <c r="G526" s="129">
        <v>45679</v>
      </c>
      <c r="H526">
        <v>168</v>
      </c>
      <c r="I526" t="s">
        <v>84</v>
      </c>
      <c r="J526" t="s">
        <v>614</v>
      </c>
    </row>
    <row r="527" spans="7:10" x14ac:dyDescent="0.75">
      <c r="G527" s="129">
        <v>45454</v>
      </c>
      <c r="H527">
        <v>48</v>
      </c>
      <c r="I527" t="s">
        <v>84</v>
      </c>
      <c r="J527" t="s">
        <v>617</v>
      </c>
    </row>
    <row r="528" spans="7:10" x14ac:dyDescent="0.75">
      <c r="G528" s="129">
        <v>45619</v>
      </c>
      <c r="H528">
        <v>204</v>
      </c>
      <c r="I528" t="s">
        <v>84</v>
      </c>
      <c r="J528" t="s">
        <v>615</v>
      </c>
    </row>
    <row r="529" spans="7:10" x14ac:dyDescent="0.75">
      <c r="G529" s="129">
        <v>45402</v>
      </c>
      <c r="H529">
        <v>36</v>
      </c>
      <c r="I529" t="s">
        <v>84</v>
      </c>
      <c r="J529" t="s">
        <v>617</v>
      </c>
    </row>
    <row r="530" spans="7:10" x14ac:dyDescent="0.75">
      <c r="G530" s="129">
        <v>45693</v>
      </c>
      <c r="H530">
        <v>216</v>
      </c>
      <c r="I530" t="s">
        <v>77</v>
      </c>
      <c r="J530" t="s">
        <v>616</v>
      </c>
    </row>
    <row r="531" spans="7:10" x14ac:dyDescent="0.75">
      <c r="G531" s="129">
        <v>45917</v>
      </c>
      <c r="H531">
        <v>192</v>
      </c>
      <c r="I531" t="s">
        <v>84</v>
      </c>
      <c r="J531" t="s">
        <v>616</v>
      </c>
    </row>
    <row r="532" spans="7:10" x14ac:dyDescent="0.75">
      <c r="G532" s="129">
        <v>45650</v>
      </c>
      <c r="H532">
        <v>252</v>
      </c>
      <c r="I532" t="s">
        <v>84</v>
      </c>
      <c r="J532" t="s">
        <v>625</v>
      </c>
    </row>
    <row r="533" spans="7:10" x14ac:dyDescent="0.75">
      <c r="G533" s="129">
        <v>45682</v>
      </c>
      <c r="H533">
        <v>168</v>
      </c>
      <c r="I533" t="s">
        <v>76</v>
      </c>
      <c r="J533" t="s">
        <v>616</v>
      </c>
    </row>
    <row r="534" spans="7:10" x14ac:dyDescent="0.75">
      <c r="G534" s="129">
        <v>45785</v>
      </c>
      <c r="H534">
        <v>72</v>
      </c>
      <c r="I534" t="s">
        <v>84</v>
      </c>
      <c r="J534" t="s">
        <v>616</v>
      </c>
    </row>
    <row r="535" spans="7:10" x14ac:dyDescent="0.75">
      <c r="G535" s="129">
        <v>45448</v>
      </c>
      <c r="H535">
        <v>228</v>
      </c>
      <c r="I535" t="s">
        <v>86</v>
      </c>
      <c r="J535" t="s">
        <v>625</v>
      </c>
    </row>
    <row r="536" spans="7:10" x14ac:dyDescent="0.75">
      <c r="G536" s="129">
        <v>45966</v>
      </c>
      <c r="H536">
        <v>276</v>
      </c>
      <c r="I536" t="s">
        <v>82</v>
      </c>
      <c r="J536" t="s">
        <v>625</v>
      </c>
    </row>
    <row r="537" spans="7:10" x14ac:dyDescent="0.75">
      <c r="G537" s="129">
        <v>45567</v>
      </c>
      <c r="H537">
        <v>300</v>
      </c>
      <c r="I537" t="s">
        <v>86</v>
      </c>
      <c r="J537" t="s">
        <v>625</v>
      </c>
    </row>
    <row r="538" spans="7:10" x14ac:dyDescent="0.75">
      <c r="G538" s="129">
        <v>45849</v>
      </c>
      <c r="H538">
        <v>144</v>
      </c>
      <c r="I538" t="s">
        <v>82</v>
      </c>
      <c r="J538" t="s">
        <v>616</v>
      </c>
    </row>
    <row r="539" spans="7:10" x14ac:dyDescent="0.75">
      <c r="G539" s="129">
        <v>46003</v>
      </c>
      <c r="H539">
        <v>132</v>
      </c>
      <c r="I539" t="s">
        <v>82</v>
      </c>
      <c r="J539" t="s">
        <v>617</v>
      </c>
    </row>
    <row r="540" spans="7:10" x14ac:dyDescent="0.75">
      <c r="G540" s="129">
        <v>45360</v>
      </c>
      <c r="H540">
        <v>192</v>
      </c>
      <c r="I540" t="s">
        <v>77</v>
      </c>
      <c r="J540" t="s">
        <v>617</v>
      </c>
    </row>
    <row r="541" spans="7:10" x14ac:dyDescent="0.75">
      <c r="G541" s="129">
        <v>45563</v>
      </c>
      <c r="H541">
        <v>156</v>
      </c>
      <c r="I541" t="s">
        <v>76</v>
      </c>
      <c r="J541" t="s">
        <v>614</v>
      </c>
    </row>
    <row r="542" spans="7:10" x14ac:dyDescent="0.75">
      <c r="G542" s="129">
        <v>45337</v>
      </c>
      <c r="H542">
        <v>60</v>
      </c>
      <c r="I542" t="s">
        <v>84</v>
      </c>
      <c r="J542" t="s">
        <v>614</v>
      </c>
    </row>
    <row r="543" spans="7:10" x14ac:dyDescent="0.75">
      <c r="G543" s="129">
        <v>45299</v>
      </c>
      <c r="H543">
        <v>276</v>
      </c>
      <c r="I543" t="s">
        <v>82</v>
      </c>
      <c r="J543" t="s">
        <v>615</v>
      </c>
    </row>
    <row r="544" spans="7:10" x14ac:dyDescent="0.75">
      <c r="G544" s="129">
        <v>45504</v>
      </c>
      <c r="H544">
        <v>288</v>
      </c>
      <c r="I544" t="s">
        <v>86</v>
      </c>
      <c r="J544" t="s">
        <v>615</v>
      </c>
    </row>
    <row r="545" spans="7:10" x14ac:dyDescent="0.75">
      <c r="G545" s="129">
        <v>45486</v>
      </c>
      <c r="H545">
        <v>300</v>
      </c>
      <c r="I545" t="s">
        <v>86</v>
      </c>
      <c r="J545" t="s">
        <v>617</v>
      </c>
    </row>
    <row r="546" spans="7:10" x14ac:dyDescent="0.75">
      <c r="G546" s="129">
        <v>45507</v>
      </c>
      <c r="H546">
        <v>96</v>
      </c>
      <c r="I546" t="s">
        <v>86</v>
      </c>
      <c r="J546" t="s">
        <v>617</v>
      </c>
    </row>
    <row r="547" spans="7:10" x14ac:dyDescent="0.75">
      <c r="G547" s="129">
        <v>46001</v>
      </c>
      <c r="H547">
        <v>288</v>
      </c>
      <c r="I547" t="s">
        <v>82</v>
      </c>
      <c r="J547" t="s">
        <v>625</v>
      </c>
    </row>
    <row r="548" spans="7:10" x14ac:dyDescent="0.75">
      <c r="G548" s="129">
        <v>45681</v>
      </c>
      <c r="H548">
        <v>96</v>
      </c>
      <c r="I548" t="s">
        <v>77</v>
      </c>
      <c r="J548" t="s">
        <v>616</v>
      </c>
    </row>
    <row r="549" spans="7:10" x14ac:dyDescent="0.75">
      <c r="G549" s="129">
        <v>45927</v>
      </c>
      <c r="H549">
        <v>276</v>
      </c>
      <c r="I549" t="s">
        <v>86</v>
      </c>
      <c r="J549" t="s">
        <v>616</v>
      </c>
    </row>
    <row r="550" spans="7:10" x14ac:dyDescent="0.75">
      <c r="G550" s="129">
        <v>45851</v>
      </c>
      <c r="H550">
        <v>204</v>
      </c>
      <c r="I550" t="s">
        <v>76</v>
      </c>
      <c r="J550" t="s">
        <v>616</v>
      </c>
    </row>
    <row r="551" spans="7:10" x14ac:dyDescent="0.75">
      <c r="G551" s="129">
        <v>45600</v>
      </c>
      <c r="H551">
        <v>144</v>
      </c>
      <c r="I551" t="s">
        <v>76</v>
      </c>
      <c r="J551" t="s">
        <v>614</v>
      </c>
    </row>
    <row r="552" spans="7:10" x14ac:dyDescent="0.75">
      <c r="G552" s="129">
        <v>45377</v>
      </c>
      <c r="H552">
        <v>240</v>
      </c>
      <c r="I552" t="s">
        <v>77</v>
      </c>
      <c r="J552" t="s">
        <v>615</v>
      </c>
    </row>
    <row r="553" spans="7:10" x14ac:dyDescent="0.75">
      <c r="G553" s="129">
        <v>45759</v>
      </c>
      <c r="H553">
        <v>132</v>
      </c>
      <c r="I553" t="s">
        <v>82</v>
      </c>
      <c r="J553" t="s">
        <v>617</v>
      </c>
    </row>
    <row r="554" spans="7:10" x14ac:dyDescent="0.75">
      <c r="G554" s="129">
        <v>45460</v>
      </c>
      <c r="H554">
        <v>72</v>
      </c>
      <c r="I554" t="s">
        <v>84</v>
      </c>
      <c r="J554" t="s">
        <v>616</v>
      </c>
    </row>
    <row r="555" spans="7:10" x14ac:dyDescent="0.75">
      <c r="G555" s="129">
        <v>45568</v>
      </c>
      <c r="H555">
        <v>264</v>
      </c>
      <c r="I555" t="s">
        <v>77</v>
      </c>
      <c r="J555" t="s">
        <v>617</v>
      </c>
    </row>
    <row r="556" spans="7:10" x14ac:dyDescent="0.75">
      <c r="G556" s="129">
        <v>45326</v>
      </c>
      <c r="H556">
        <v>36</v>
      </c>
      <c r="I556" t="s">
        <v>82</v>
      </c>
      <c r="J556" t="s">
        <v>615</v>
      </c>
    </row>
    <row r="557" spans="7:10" x14ac:dyDescent="0.75">
      <c r="G557" s="129">
        <v>45443</v>
      </c>
      <c r="H557">
        <v>288</v>
      </c>
      <c r="I557" t="s">
        <v>86</v>
      </c>
      <c r="J557" t="s">
        <v>615</v>
      </c>
    </row>
    <row r="558" spans="7:10" x14ac:dyDescent="0.75">
      <c r="G558" s="129">
        <v>45550</v>
      </c>
      <c r="H558">
        <v>252</v>
      </c>
      <c r="I558" t="s">
        <v>82</v>
      </c>
      <c r="J558" t="s">
        <v>614</v>
      </c>
    </row>
    <row r="559" spans="7:10" x14ac:dyDescent="0.75">
      <c r="G559" s="129">
        <v>45973</v>
      </c>
      <c r="H559">
        <v>60</v>
      </c>
      <c r="I559" t="s">
        <v>86</v>
      </c>
      <c r="J559" t="s">
        <v>615</v>
      </c>
    </row>
    <row r="560" spans="7:10" x14ac:dyDescent="0.75">
      <c r="G560" s="129">
        <v>45925</v>
      </c>
      <c r="H560">
        <v>144</v>
      </c>
      <c r="I560" t="s">
        <v>84</v>
      </c>
      <c r="J560" t="s">
        <v>615</v>
      </c>
    </row>
    <row r="561" spans="7:10" x14ac:dyDescent="0.75">
      <c r="G561" s="129">
        <v>45540</v>
      </c>
      <c r="H561">
        <v>36</v>
      </c>
      <c r="I561" t="s">
        <v>86</v>
      </c>
      <c r="J561" t="s">
        <v>614</v>
      </c>
    </row>
    <row r="562" spans="7:10" x14ac:dyDescent="0.75">
      <c r="G562" s="129">
        <v>45559</v>
      </c>
      <c r="H562">
        <v>108</v>
      </c>
      <c r="I562" t="s">
        <v>84</v>
      </c>
      <c r="J562" t="s">
        <v>615</v>
      </c>
    </row>
    <row r="563" spans="7:10" x14ac:dyDescent="0.75">
      <c r="G563" s="129">
        <v>45840</v>
      </c>
      <c r="H563">
        <v>228</v>
      </c>
      <c r="I563" t="s">
        <v>84</v>
      </c>
      <c r="J563" t="s">
        <v>616</v>
      </c>
    </row>
    <row r="564" spans="7:10" x14ac:dyDescent="0.75">
      <c r="G564" s="129">
        <v>45718</v>
      </c>
      <c r="H564">
        <v>192</v>
      </c>
      <c r="I564" t="s">
        <v>86</v>
      </c>
      <c r="J564" t="s">
        <v>615</v>
      </c>
    </row>
    <row r="565" spans="7:10" x14ac:dyDescent="0.75">
      <c r="G565" s="129">
        <v>45796</v>
      </c>
      <c r="H565">
        <v>228</v>
      </c>
      <c r="I565" t="s">
        <v>77</v>
      </c>
      <c r="J565" t="s">
        <v>617</v>
      </c>
    </row>
    <row r="566" spans="7:10" x14ac:dyDescent="0.75">
      <c r="G566" s="129">
        <v>45910</v>
      </c>
      <c r="H566">
        <v>180</v>
      </c>
      <c r="I566" t="s">
        <v>84</v>
      </c>
      <c r="J566" t="s">
        <v>614</v>
      </c>
    </row>
    <row r="567" spans="7:10" x14ac:dyDescent="0.75">
      <c r="G567" s="129">
        <v>45510</v>
      </c>
      <c r="H567">
        <v>24</v>
      </c>
      <c r="I567" t="s">
        <v>82</v>
      </c>
      <c r="J567" t="s">
        <v>614</v>
      </c>
    </row>
    <row r="568" spans="7:10" x14ac:dyDescent="0.75">
      <c r="G568" s="129">
        <v>45963</v>
      </c>
      <c r="H568">
        <v>84</v>
      </c>
      <c r="I568" t="s">
        <v>77</v>
      </c>
      <c r="J568" t="s">
        <v>614</v>
      </c>
    </row>
    <row r="569" spans="7:10" x14ac:dyDescent="0.75">
      <c r="G569" s="129">
        <v>45438</v>
      </c>
      <c r="H569">
        <v>156</v>
      </c>
      <c r="I569" t="s">
        <v>82</v>
      </c>
      <c r="J569" t="s">
        <v>616</v>
      </c>
    </row>
    <row r="570" spans="7:10" x14ac:dyDescent="0.75">
      <c r="G570" s="129">
        <v>45416</v>
      </c>
      <c r="H570">
        <v>120</v>
      </c>
      <c r="I570" t="s">
        <v>84</v>
      </c>
      <c r="J570" t="s">
        <v>625</v>
      </c>
    </row>
    <row r="571" spans="7:10" x14ac:dyDescent="0.75">
      <c r="G571" s="129">
        <v>45371</v>
      </c>
      <c r="H571">
        <v>120</v>
      </c>
      <c r="I571" t="s">
        <v>82</v>
      </c>
      <c r="J571" t="s">
        <v>616</v>
      </c>
    </row>
    <row r="572" spans="7:10" x14ac:dyDescent="0.75">
      <c r="G572" s="129">
        <v>45973</v>
      </c>
      <c r="H572">
        <v>180</v>
      </c>
      <c r="I572" t="s">
        <v>77</v>
      </c>
      <c r="J572" t="s">
        <v>614</v>
      </c>
    </row>
    <row r="573" spans="7:10" x14ac:dyDescent="0.75">
      <c r="G573" s="129">
        <v>45883</v>
      </c>
      <c r="H573">
        <v>240</v>
      </c>
      <c r="I573" t="s">
        <v>86</v>
      </c>
      <c r="J573" t="s">
        <v>615</v>
      </c>
    </row>
    <row r="574" spans="7:10" x14ac:dyDescent="0.75">
      <c r="G574" s="129">
        <v>45612</v>
      </c>
      <c r="H574">
        <v>276</v>
      </c>
      <c r="I574" t="s">
        <v>82</v>
      </c>
      <c r="J574" t="s">
        <v>617</v>
      </c>
    </row>
    <row r="575" spans="7:10" x14ac:dyDescent="0.75">
      <c r="G575" s="129">
        <v>45605</v>
      </c>
      <c r="H575">
        <v>60</v>
      </c>
      <c r="I575" t="s">
        <v>76</v>
      </c>
      <c r="J575" t="s">
        <v>617</v>
      </c>
    </row>
    <row r="576" spans="7:10" x14ac:dyDescent="0.75">
      <c r="G576" s="129">
        <v>45542</v>
      </c>
      <c r="H576">
        <v>156</v>
      </c>
      <c r="I576" t="s">
        <v>82</v>
      </c>
      <c r="J576" t="s">
        <v>616</v>
      </c>
    </row>
    <row r="577" spans="7:10" x14ac:dyDescent="0.75">
      <c r="G577" s="129">
        <v>45852</v>
      </c>
      <c r="H577">
        <v>288</v>
      </c>
      <c r="I577" t="s">
        <v>76</v>
      </c>
      <c r="J577" t="s">
        <v>625</v>
      </c>
    </row>
    <row r="578" spans="7:10" x14ac:dyDescent="0.75">
      <c r="G578" s="129">
        <v>45674</v>
      </c>
      <c r="H578">
        <v>276</v>
      </c>
      <c r="I578" t="s">
        <v>84</v>
      </c>
      <c r="J578" t="s">
        <v>617</v>
      </c>
    </row>
    <row r="579" spans="7:10" x14ac:dyDescent="0.75">
      <c r="G579" s="129">
        <v>45889</v>
      </c>
      <c r="H579">
        <v>240</v>
      </c>
      <c r="I579" t="s">
        <v>86</v>
      </c>
      <c r="J579" t="s">
        <v>625</v>
      </c>
    </row>
    <row r="580" spans="7:10" x14ac:dyDescent="0.75">
      <c r="G580" s="129">
        <v>45984</v>
      </c>
      <c r="H580">
        <v>288</v>
      </c>
      <c r="I580" t="s">
        <v>76</v>
      </c>
      <c r="J580" t="s">
        <v>625</v>
      </c>
    </row>
    <row r="581" spans="7:10" x14ac:dyDescent="0.75">
      <c r="G581" s="129">
        <v>45530</v>
      </c>
      <c r="H581">
        <v>264</v>
      </c>
      <c r="I581" t="s">
        <v>76</v>
      </c>
      <c r="J581" t="s">
        <v>616</v>
      </c>
    </row>
    <row r="582" spans="7:10" x14ac:dyDescent="0.75">
      <c r="G582" s="129">
        <v>45991</v>
      </c>
      <c r="H582">
        <v>96</v>
      </c>
      <c r="I582" t="s">
        <v>84</v>
      </c>
      <c r="J582" t="s">
        <v>616</v>
      </c>
    </row>
    <row r="583" spans="7:10" x14ac:dyDescent="0.75">
      <c r="G583" s="129">
        <v>45547</v>
      </c>
      <c r="H583">
        <v>264</v>
      </c>
      <c r="I583" t="s">
        <v>77</v>
      </c>
      <c r="J583" t="s">
        <v>614</v>
      </c>
    </row>
    <row r="584" spans="7:10" x14ac:dyDescent="0.75">
      <c r="G584" s="129">
        <v>45773</v>
      </c>
      <c r="H584">
        <v>108</v>
      </c>
      <c r="I584" t="s">
        <v>86</v>
      </c>
      <c r="J584" t="s">
        <v>614</v>
      </c>
    </row>
    <row r="585" spans="7:10" x14ac:dyDescent="0.75">
      <c r="G585" s="129">
        <v>45859</v>
      </c>
      <c r="H585">
        <v>204</v>
      </c>
      <c r="I585" t="s">
        <v>86</v>
      </c>
      <c r="J585" t="s">
        <v>616</v>
      </c>
    </row>
    <row r="586" spans="7:10" x14ac:dyDescent="0.75">
      <c r="G586" s="129">
        <v>45511</v>
      </c>
      <c r="H586">
        <v>144</v>
      </c>
      <c r="I586" t="s">
        <v>86</v>
      </c>
      <c r="J586" t="s">
        <v>625</v>
      </c>
    </row>
    <row r="587" spans="7:10" x14ac:dyDescent="0.75">
      <c r="G587" s="129">
        <v>45409</v>
      </c>
      <c r="H587">
        <v>168</v>
      </c>
      <c r="I587" t="s">
        <v>77</v>
      </c>
      <c r="J587" t="s">
        <v>614</v>
      </c>
    </row>
    <row r="588" spans="7:10" x14ac:dyDescent="0.75">
      <c r="G588" s="129">
        <v>45584</v>
      </c>
      <c r="H588">
        <v>84</v>
      </c>
      <c r="I588" t="s">
        <v>86</v>
      </c>
      <c r="J588" t="s">
        <v>617</v>
      </c>
    </row>
    <row r="589" spans="7:10" x14ac:dyDescent="0.75">
      <c r="G589" s="129">
        <v>45699</v>
      </c>
      <c r="H589">
        <v>288</v>
      </c>
      <c r="I589" t="s">
        <v>82</v>
      </c>
      <c r="J589" t="s">
        <v>616</v>
      </c>
    </row>
    <row r="590" spans="7:10" x14ac:dyDescent="0.75">
      <c r="G590" s="129">
        <v>45526</v>
      </c>
      <c r="H590">
        <v>228</v>
      </c>
      <c r="I590" t="s">
        <v>76</v>
      </c>
      <c r="J590" t="s">
        <v>615</v>
      </c>
    </row>
    <row r="591" spans="7:10" x14ac:dyDescent="0.75">
      <c r="G591" s="129">
        <v>45934</v>
      </c>
      <c r="H591">
        <v>96</v>
      </c>
      <c r="I591" t="s">
        <v>82</v>
      </c>
      <c r="J591" t="s">
        <v>614</v>
      </c>
    </row>
    <row r="592" spans="7:10" x14ac:dyDescent="0.75">
      <c r="G592" s="129">
        <v>45871</v>
      </c>
      <c r="H592">
        <v>168</v>
      </c>
      <c r="I592" t="s">
        <v>86</v>
      </c>
      <c r="J592" t="s">
        <v>617</v>
      </c>
    </row>
    <row r="593" spans="7:10" x14ac:dyDescent="0.75">
      <c r="G593" s="129">
        <v>45580</v>
      </c>
      <c r="H593">
        <v>300</v>
      </c>
      <c r="I593" t="s">
        <v>76</v>
      </c>
      <c r="J593" t="s">
        <v>617</v>
      </c>
    </row>
    <row r="594" spans="7:10" x14ac:dyDescent="0.75">
      <c r="G594" s="129">
        <v>45953</v>
      </c>
      <c r="H594">
        <v>60</v>
      </c>
      <c r="I594" t="s">
        <v>86</v>
      </c>
      <c r="J594" t="s">
        <v>614</v>
      </c>
    </row>
    <row r="595" spans="7:10" x14ac:dyDescent="0.75">
      <c r="G595" s="129">
        <v>45679</v>
      </c>
      <c r="H595">
        <v>144</v>
      </c>
      <c r="I595" t="s">
        <v>86</v>
      </c>
      <c r="J595" t="s">
        <v>615</v>
      </c>
    </row>
    <row r="596" spans="7:10" x14ac:dyDescent="0.75">
      <c r="G596" s="129">
        <v>45310</v>
      </c>
      <c r="H596">
        <v>84</v>
      </c>
      <c r="I596" t="s">
        <v>84</v>
      </c>
      <c r="J596" t="s">
        <v>615</v>
      </c>
    </row>
    <row r="597" spans="7:10" x14ac:dyDescent="0.75">
      <c r="G597" s="129">
        <v>45972</v>
      </c>
      <c r="H597">
        <v>108</v>
      </c>
      <c r="I597" t="s">
        <v>77</v>
      </c>
      <c r="J597" t="s">
        <v>615</v>
      </c>
    </row>
    <row r="598" spans="7:10" x14ac:dyDescent="0.75">
      <c r="G598" s="129">
        <v>45297</v>
      </c>
      <c r="H598">
        <v>48</v>
      </c>
      <c r="I598" t="s">
        <v>86</v>
      </c>
      <c r="J598" t="s">
        <v>614</v>
      </c>
    </row>
    <row r="599" spans="7:10" x14ac:dyDescent="0.75">
      <c r="G599" s="129">
        <v>45584</v>
      </c>
      <c r="H599">
        <v>168</v>
      </c>
      <c r="I599" t="s">
        <v>76</v>
      </c>
      <c r="J599" t="s">
        <v>615</v>
      </c>
    </row>
    <row r="600" spans="7:10" x14ac:dyDescent="0.75">
      <c r="G600" s="129">
        <v>45390</v>
      </c>
      <c r="H600">
        <v>252</v>
      </c>
      <c r="I600" t="s">
        <v>86</v>
      </c>
      <c r="J600" t="s">
        <v>625</v>
      </c>
    </row>
    <row r="601" spans="7:10" x14ac:dyDescent="0.75">
      <c r="G601" s="129">
        <v>45811</v>
      </c>
      <c r="H601">
        <v>48</v>
      </c>
      <c r="I601" t="s">
        <v>82</v>
      </c>
      <c r="J601" t="s">
        <v>617</v>
      </c>
    </row>
    <row r="602" spans="7:10" x14ac:dyDescent="0.75">
      <c r="G602" s="129">
        <v>45910</v>
      </c>
      <c r="H602">
        <v>264</v>
      </c>
      <c r="I602" t="s">
        <v>76</v>
      </c>
      <c r="J602" t="s">
        <v>625</v>
      </c>
    </row>
    <row r="603" spans="7:10" x14ac:dyDescent="0.75">
      <c r="G603" s="129">
        <v>45377</v>
      </c>
      <c r="H603">
        <v>192</v>
      </c>
      <c r="I603" t="s">
        <v>86</v>
      </c>
      <c r="J603" t="s">
        <v>625</v>
      </c>
    </row>
    <row r="604" spans="7:10" x14ac:dyDescent="0.75">
      <c r="G604" s="129">
        <v>45983</v>
      </c>
      <c r="H604">
        <v>264</v>
      </c>
      <c r="I604" t="s">
        <v>82</v>
      </c>
      <c r="J604" t="s">
        <v>617</v>
      </c>
    </row>
    <row r="605" spans="7:10" x14ac:dyDescent="0.75">
      <c r="G605" s="129">
        <v>45861</v>
      </c>
      <c r="H605">
        <v>84</v>
      </c>
      <c r="I605" t="s">
        <v>86</v>
      </c>
      <c r="J605" t="s">
        <v>614</v>
      </c>
    </row>
    <row r="606" spans="7:10" x14ac:dyDescent="0.75">
      <c r="G606" s="129">
        <v>45958</v>
      </c>
      <c r="H606">
        <v>60</v>
      </c>
      <c r="I606" t="s">
        <v>77</v>
      </c>
      <c r="J606" t="s">
        <v>617</v>
      </c>
    </row>
    <row r="607" spans="7:10" x14ac:dyDescent="0.75">
      <c r="G607" s="129">
        <v>45565</v>
      </c>
      <c r="H607">
        <v>156</v>
      </c>
      <c r="I607" t="s">
        <v>86</v>
      </c>
      <c r="J607" t="s">
        <v>617</v>
      </c>
    </row>
    <row r="608" spans="7:10" x14ac:dyDescent="0.75">
      <c r="G608" s="129">
        <v>45794</v>
      </c>
      <c r="H608">
        <v>276</v>
      </c>
      <c r="I608" t="s">
        <v>84</v>
      </c>
      <c r="J608" t="s">
        <v>614</v>
      </c>
    </row>
    <row r="609" spans="7:10" x14ac:dyDescent="0.75">
      <c r="G609" s="129">
        <v>45449</v>
      </c>
      <c r="H609">
        <v>288</v>
      </c>
      <c r="I609" t="s">
        <v>77</v>
      </c>
      <c r="J609" t="s">
        <v>625</v>
      </c>
    </row>
    <row r="610" spans="7:10" x14ac:dyDescent="0.75">
      <c r="G610" s="129">
        <v>45739</v>
      </c>
      <c r="H610">
        <v>192</v>
      </c>
      <c r="I610" t="s">
        <v>77</v>
      </c>
      <c r="J610" t="s">
        <v>616</v>
      </c>
    </row>
    <row r="611" spans="7:10" x14ac:dyDescent="0.75">
      <c r="G611" s="129">
        <v>45483</v>
      </c>
      <c r="H611">
        <v>204</v>
      </c>
      <c r="I611" t="s">
        <v>86</v>
      </c>
      <c r="J611" t="s">
        <v>614</v>
      </c>
    </row>
    <row r="612" spans="7:10" x14ac:dyDescent="0.75">
      <c r="G612" s="129">
        <v>45503</v>
      </c>
      <c r="H612">
        <v>192</v>
      </c>
      <c r="I612" t="s">
        <v>77</v>
      </c>
      <c r="J612" t="s">
        <v>625</v>
      </c>
    </row>
    <row r="613" spans="7:10" x14ac:dyDescent="0.75">
      <c r="G613" s="129">
        <v>45298</v>
      </c>
      <c r="H613">
        <v>168</v>
      </c>
      <c r="I613" t="s">
        <v>86</v>
      </c>
      <c r="J613" t="s">
        <v>614</v>
      </c>
    </row>
    <row r="614" spans="7:10" x14ac:dyDescent="0.75">
      <c r="G614" s="129">
        <v>45974</v>
      </c>
      <c r="H614">
        <v>252</v>
      </c>
      <c r="I614" t="s">
        <v>84</v>
      </c>
      <c r="J614" t="s">
        <v>615</v>
      </c>
    </row>
    <row r="615" spans="7:10" x14ac:dyDescent="0.75">
      <c r="G615" s="129">
        <v>45804</v>
      </c>
      <c r="H615">
        <v>288</v>
      </c>
      <c r="I615" t="s">
        <v>82</v>
      </c>
      <c r="J615" t="s">
        <v>614</v>
      </c>
    </row>
    <row r="616" spans="7:10" x14ac:dyDescent="0.75">
      <c r="G616" s="129">
        <v>45547</v>
      </c>
      <c r="H616">
        <v>180</v>
      </c>
      <c r="I616" t="s">
        <v>86</v>
      </c>
      <c r="J616" t="s">
        <v>615</v>
      </c>
    </row>
    <row r="617" spans="7:10" x14ac:dyDescent="0.75">
      <c r="G617" s="129">
        <v>45983</v>
      </c>
      <c r="H617">
        <v>276</v>
      </c>
      <c r="I617" t="s">
        <v>82</v>
      </c>
      <c r="J617" t="s">
        <v>614</v>
      </c>
    </row>
    <row r="618" spans="7:10" x14ac:dyDescent="0.75">
      <c r="G618" s="129">
        <v>45926</v>
      </c>
      <c r="H618">
        <v>120</v>
      </c>
      <c r="I618" t="s">
        <v>76</v>
      </c>
      <c r="J618" t="s">
        <v>615</v>
      </c>
    </row>
    <row r="619" spans="7:10" x14ac:dyDescent="0.75">
      <c r="G619" s="129">
        <v>45995</v>
      </c>
      <c r="H619">
        <v>276</v>
      </c>
      <c r="I619" t="s">
        <v>82</v>
      </c>
      <c r="J619" t="s">
        <v>625</v>
      </c>
    </row>
    <row r="620" spans="7:10" x14ac:dyDescent="0.75">
      <c r="G620" s="129">
        <v>45865</v>
      </c>
      <c r="H620">
        <v>72</v>
      </c>
      <c r="I620" t="s">
        <v>76</v>
      </c>
      <c r="J620" t="s">
        <v>617</v>
      </c>
    </row>
    <row r="621" spans="7:10" x14ac:dyDescent="0.75">
      <c r="G621" s="129">
        <v>45815</v>
      </c>
      <c r="H621">
        <v>168</v>
      </c>
      <c r="I621" t="s">
        <v>77</v>
      </c>
      <c r="J621" t="s">
        <v>625</v>
      </c>
    </row>
    <row r="622" spans="7:10" x14ac:dyDescent="0.75">
      <c r="G622" s="129">
        <v>45645</v>
      </c>
      <c r="H622">
        <v>108</v>
      </c>
      <c r="I622" t="s">
        <v>86</v>
      </c>
      <c r="J622" t="s">
        <v>614</v>
      </c>
    </row>
    <row r="623" spans="7:10" x14ac:dyDescent="0.75">
      <c r="G623" s="129">
        <v>45382</v>
      </c>
      <c r="H623">
        <v>168</v>
      </c>
      <c r="I623" t="s">
        <v>82</v>
      </c>
      <c r="J623" t="s">
        <v>615</v>
      </c>
    </row>
    <row r="624" spans="7:10" x14ac:dyDescent="0.75">
      <c r="G624" s="129">
        <v>45817</v>
      </c>
      <c r="H624">
        <v>36</v>
      </c>
      <c r="I624" t="s">
        <v>77</v>
      </c>
      <c r="J624" t="s">
        <v>614</v>
      </c>
    </row>
    <row r="625" spans="7:10" x14ac:dyDescent="0.75">
      <c r="G625" s="129">
        <v>45740</v>
      </c>
      <c r="H625">
        <v>276</v>
      </c>
      <c r="I625" t="s">
        <v>76</v>
      </c>
      <c r="J625" t="s">
        <v>617</v>
      </c>
    </row>
    <row r="626" spans="7:10" x14ac:dyDescent="0.75">
      <c r="G626" s="129">
        <v>45769</v>
      </c>
      <c r="H626">
        <v>240</v>
      </c>
      <c r="I626" t="s">
        <v>82</v>
      </c>
      <c r="J626" t="s">
        <v>616</v>
      </c>
    </row>
    <row r="627" spans="7:10" x14ac:dyDescent="0.75">
      <c r="G627" s="129">
        <v>45952</v>
      </c>
      <c r="H627">
        <v>168</v>
      </c>
      <c r="I627" t="s">
        <v>84</v>
      </c>
      <c r="J627" t="s">
        <v>616</v>
      </c>
    </row>
    <row r="628" spans="7:10" x14ac:dyDescent="0.75">
      <c r="G628" s="129">
        <v>45470</v>
      </c>
      <c r="H628">
        <v>48</v>
      </c>
      <c r="I628" t="s">
        <v>76</v>
      </c>
      <c r="J628" t="s">
        <v>616</v>
      </c>
    </row>
    <row r="629" spans="7:10" x14ac:dyDescent="0.75">
      <c r="G629" s="129">
        <v>45571</v>
      </c>
      <c r="H629">
        <v>228</v>
      </c>
      <c r="I629" t="s">
        <v>84</v>
      </c>
      <c r="J629" t="s">
        <v>625</v>
      </c>
    </row>
    <row r="630" spans="7:10" x14ac:dyDescent="0.75">
      <c r="G630" s="129">
        <v>45418</v>
      </c>
      <c r="H630">
        <v>276</v>
      </c>
      <c r="I630" t="s">
        <v>84</v>
      </c>
      <c r="J630" t="s">
        <v>614</v>
      </c>
    </row>
    <row r="631" spans="7:10" x14ac:dyDescent="0.75">
      <c r="G631" s="129">
        <v>45894</v>
      </c>
      <c r="H631">
        <v>132</v>
      </c>
      <c r="I631" t="s">
        <v>77</v>
      </c>
      <c r="J631" t="s">
        <v>617</v>
      </c>
    </row>
    <row r="632" spans="7:10" x14ac:dyDescent="0.75">
      <c r="G632" s="129">
        <v>45984</v>
      </c>
      <c r="H632">
        <v>300</v>
      </c>
      <c r="I632" t="s">
        <v>86</v>
      </c>
      <c r="J632" t="s">
        <v>614</v>
      </c>
    </row>
    <row r="633" spans="7:10" x14ac:dyDescent="0.75">
      <c r="G633" s="129">
        <v>45557</v>
      </c>
      <c r="H633">
        <v>264</v>
      </c>
      <c r="I633" t="s">
        <v>86</v>
      </c>
      <c r="J633" t="s">
        <v>616</v>
      </c>
    </row>
    <row r="634" spans="7:10" x14ac:dyDescent="0.75">
      <c r="G634" s="129">
        <v>45956</v>
      </c>
      <c r="H634">
        <v>132</v>
      </c>
      <c r="I634" t="s">
        <v>86</v>
      </c>
      <c r="J634" t="s">
        <v>617</v>
      </c>
    </row>
    <row r="635" spans="7:10" x14ac:dyDescent="0.75">
      <c r="G635" s="129">
        <v>45858</v>
      </c>
      <c r="H635">
        <v>156</v>
      </c>
      <c r="I635" t="s">
        <v>86</v>
      </c>
      <c r="J635" t="s">
        <v>625</v>
      </c>
    </row>
    <row r="636" spans="7:10" x14ac:dyDescent="0.75">
      <c r="G636" s="129">
        <v>45480</v>
      </c>
      <c r="H636">
        <v>276</v>
      </c>
      <c r="I636" t="s">
        <v>84</v>
      </c>
      <c r="J636" t="s">
        <v>616</v>
      </c>
    </row>
    <row r="637" spans="7:10" x14ac:dyDescent="0.75">
      <c r="G637" s="129">
        <v>45663</v>
      </c>
      <c r="H637">
        <v>288</v>
      </c>
      <c r="I637" t="s">
        <v>76</v>
      </c>
      <c r="J637" t="s">
        <v>616</v>
      </c>
    </row>
    <row r="638" spans="7:10" x14ac:dyDescent="0.75">
      <c r="G638" s="129">
        <v>45325</v>
      </c>
      <c r="H638">
        <v>120</v>
      </c>
      <c r="I638" t="s">
        <v>84</v>
      </c>
      <c r="J638" t="s">
        <v>614</v>
      </c>
    </row>
    <row r="639" spans="7:10" x14ac:dyDescent="0.75">
      <c r="G639" s="129">
        <v>45440</v>
      </c>
      <c r="H639">
        <v>288</v>
      </c>
      <c r="I639" t="s">
        <v>82</v>
      </c>
      <c r="J639" t="s">
        <v>617</v>
      </c>
    </row>
    <row r="640" spans="7:10" x14ac:dyDescent="0.75">
      <c r="G640" s="129">
        <v>46016</v>
      </c>
      <c r="H640">
        <v>288</v>
      </c>
      <c r="I640" t="s">
        <v>77</v>
      </c>
      <c r="J640" t="s">
        <v>625</v>
      </c>
    </row>
    <row r="641" spans="7:10" x14ac:dyDescent="0.75">
      <c r="G641" s="129">
        <v>45539</v>
      </c>
      <c r="H641">
        <v>144</v>
      </c>
      <c r="I641" t="s">
        <v>84</v>
      </c>
      <c r="J641" t="s">
        <v>614</v>
      </c>
    </row>
    <row r="642" spans="7:10" x14ac:dyDescent="0.75">
      <c r="G642" s="129">
        <v>45896</v>
      </c>
      <c r="H642">
        <v>276</v>
      </c>
      <c r="I642" t="s">
        <v>82</v>
      </c>
      <c r="J642" t="s">
        <v>615</v>
      </c>
    </row>
    <row r="643" spans="7:10" x14ac:dyDescent="0.75">
      <c r="G643" s="129">
        <v>45598</v>
      </c>
      <c r="H643">
        <v>300</v>
      </c>
      <c r="I643" t="s">
        <v>76</v>
      </c>
      <c r="J643" t="s">
        <v>614</v>
      </c>
    </row>
    <row r="644" spans="7:10" x14ac:dyDescent="0.75">
      <c r="G644" s="129">
        <v>45453</v>
      </c>
      <c r="H644">
        <v>192</v>
      </c>
      <c r="I644" t="s">
        <v>77</v>
      </c>
      <c r="J644" t="s">
        <v>615</v>
      </c>
    </row>
    <row r="645" spans="7:10" x14ac:dyDescent="0.75">
      <c r="G645" s="129">
        <v>45496</v>
      </c>
      <c r="H645">
        <v>252</v>
      </c>
      <c r="I645" t="s">
        <v>76</v>
      </c>
      <c r="J645" t="s">
        <v>617</v>
      </c>
    </row>
    <row r="646" spans="7:10" x14ac:dyDescent="0.75">
      <c r="G646" s="129">
        <v>45783</v>
      </c>
      <c r="H646">
        <v>300</v>
      </c>
      <c r="I646" t="s">
        <v>77</v>
      </c>
      <c r="J646" t="s">
        <v>616</v>
      </c>
    </row>
    <row r="647" spans="7:10" x14ac:dyDescent="0.75">
      <c r="G647" s="129">
        <v>45784</v>
      </c>
      <c r="H647">
        <v>48</v>
      </c>
      <c r="I647" t="s">
        <v>86</v>
      </c>
      <c r="J647" t="s">
        <v>617</v>
      </c>
    </row>
    <row r="648" spans="7:10" x14ac:dyDescent="0.75">
      <c r="G648" s="129">
        <v>45403</v>
      </c>
      <c r="H648">
        <v>192</v>
      </c>
      <c r="I648" t="s">
        <v>76</v>
      </c>
      <c r="J648" t="s">
        <v>617</v>
      </c>
    </row>
    <row r="649" spans="7:10" x14ac:dyDescent="0.75">
      <c r="G649" s="129">
        <v>45974</v>
      </c>
      <c r="H649">
        <v>204</v>
      </c>
      <c r="I649" t="s">
        <v>86</v>
      </c>
      <c r="J649" t="s">
        <v>614</v>
      </c>
    </row>
    <row r="650" spans="7:10" x14ac:dyDescent="0.75">
      <c r="G650" s="129">
        <v>45433</v>
      </c>
      <c r="H650">
        <v>132</v>
      </c>
      <c r="I650" t="s">
        <v>86</v>
      </c>
      <c r="J650" t="s">
        <v>616</v>
      </c>
    </row>
    <row r="651" spans="7:10" x14ac:dyDescent="0.75">
      <c r="G651" s="129">
        <v>45860</v>
      </c>
      <c r="H651">
        <v>264</v>
      </c>
      <c r="I651" t="s">
        <v>86</v>
      </c>
      <c r="J651" t="s">
        <v>615</v>
      </c>
    </row>
    <row r="652" spans="7:10" x14ac:dyDescent="0.75">
      <c r="G652" s="129">
        <v>45386</v>
      </c>
      <c r="H652">
        <v>132</v>
      </c>
      <c r="I652" t="s">
        <v>82</v>
      </c>
      <c r="J652" t="s">
        <v>614</v>
      </c>
    </row>
    <row r="653" spans="7:10" x14ac:dyDescent="0.75">
      <c r="G653" s="129">
        <v>45580</v>
      </c>
      <c r="H653">
        <v>300</v>
      </c>
      <c r="I653" t="s">
        <v>84</v>
      </c>
      <c r="J653" t="s">
        <v>625</v>
      </c>
    </row>
    <row r="654" spans="7:10" x14ac:dyDescent="0.75">
      <c r="G654" s="129">
        <v>45783</v>
      </c>
      <c r="H654">
        <v>24</v>
      </c>
      <c r="I654" t="s">
        <v>77</v>
      </c>
      <c r="J654" t="s">
        <v>615</v>
      </c>
    </row>
    <row r="655" spans="7:10" x14ac:dyDescent="0.75">
      <c r="G655" s="129">
        <v>45886</v>
      </c>
      <c r="H655">
        <v>36</v>
      </c>
      <c r="I655" t="s">
        <v>86</v>
      </c>
      <c r="J655" t="s">
        <v>615</v>
      </c>
    </row>
    <row r="656" spans="7:10" x14ac:dyDescent="0.75">
      <c r="G656" s="129">
        <v>45476</v>
      </c>
      <c r="H656">
        <v>276</v>
      </c>
      <c r="I656" t="s">
        <v>82</v>
      </c>
      <c r="J656" t="s">
        <v>615</v>
      </c>
    </row>
    <row r="657" spans="7:10" x14ac:dyDescent="0.75">
      <c r="G657" s="129">
        <v>45707</v>
      </c>
      <c r="H657">
        <v>132</v>
      </c>
      <c r="I657" t="s">
        <v>84</v>
      </c>
      <c r="J657" t="s">
        <v>617</v>
      </c>
    </row>
    <row r="658" spans="7:10" x14ac:dyDescent="0.75">
      <c r="G658" s="129">
        <v>45631</v>
      </c>
      <c r="H658">
        <v>156</v>
      </c>
      <c r="I658" t="s">
        <v>84</v>
      </c>
      <c r="J658" t="s">
        <v>616</v>
      </c>
    </row>
    <row r="659" spans="7:10" x14ac:dyDescent="0.75">
      <c r="G659" s="129">
        <v>45720</v>
      </c>
      <c r="H659">
        <v>36</v>
      </c>
      <c r="I659" t="s">
        <v>82</v>
      </c>
      <c r="J659" t="s">
        <v>614</v>
      </c>
    </row>
    <row r="660" spans="7:10" x14ac:dyDescent="0.75">
      <c r="G660" s="129">
        <v>45891</v>
      </c>
      <c r="H660">
        <v>216</v>
      </c>
      <c r="I660" t="s">
        <v>76</v>
      </c>
      <c r="J660" t="s">
        <v>617</v>
      </c>
    </row>
    <row r="661" spans="7:10" x14ac:dyDescent="0.75">
      <c r="G661" s="129">
        <v>45425</v>
      </c>
      <c r="H661">
        <v>192</v>
      </c>
      <c r="I661" t="s">
        <v>82</v>
      </c>
      <c r="J661" t="s">
        <v>617</v>
      </c>
    </row>
    <row r="662" spans="7:10" x14ac:dyDescent="0.75">
      <c r="G662" s="129">
        <v>45335</v>
      </c>
      <c r="H662">
        <v>216</v>
      </c>
      <c r="I662" t="s">
        <v>86</v>
      </c>
      <c r="J662" t="s">
        <v>616</v>
      </c>
    </row>
    <row r="663" spans="7:10" x14ac:dyDescent="0.75">
      <c r="G663" s="129">
        <v>45452</v>
      </c>
      <c r="H663">
        <v>84</v>
      </c>
      <c r="I663" t="s">
        <v>84</v>
      </c>
      <c r="J663" t="s">
        <v>614</v>
      </c>
    </row>
    <row r="664" spans="7:10" x14ac:dyDescent="0.75">
      <c r="G664" s="129">
        <v>45606</v>
      </c>
      <c r="H664">
        <v>300</v>
      </c>
      <c r="I664" t="s">
        <v>84</v>
      </c>
      <c r="J664" t="s">
        <v>625</v>
      </c>
    </row>
    <row r="665" spans="7:10" x14ac:dyDescent="0.75">
      <c r="G665" s="129">
        <v>46009</v>
      </c>
      <c r="H665">
        <v>180</v>
      </c>
      <c r="I665" t="s">
        <v>77</v>
      </c>
      <c r="J665" t="s">
        <v>614</v>
      </c>
    </row>
    <row r="666" spans="7:10" x14ac:dyDescent="0.75">
      <c r="G666" s="129">
        <v>45691</v>
      </c>
      <c r="H666">
        <v>168</v>
      </c>
      <c r="I666" t="s">
        <v>77</v>
      </c>
      <c r="J666" t="s">
        <v>617</v>
      </c>
    </row>
    <row r="667" spans="7:10" x14ac:dyDescent="0.75">
      <c r="G667" s="129">
        <v>45659</v>
      </c>
      <c r="H667">
        <v>156</v>
      </c>
      <c r="I667" t="s">
        <v>76</v>
      </c>
      <c r="J667" t="s">
        <v>615</v>
      </c>
    </row>
    <row r="668" spans="7:10" x14ac:dyDescent="0.75">
      <c r="G668" s="129">
        <v>45556</v>
      </c>
      <c r="H668">
        <v>144</v>
      </c>
      <c r="I668" t="s">
        <v>82</v>
      </c>
      <c r="J668" t="s">
        <v>625</v>
      </c>
    </row>
    <row r="669" spans="7:10" x14ac:dyDescent="0.75">
      <c r="G669" s="129">
        <v>45879</v>
      </c>
      <c r="H669">
        <v>180</v>
      </c>
      <c r="I669" t="s">
        <v>86</v>
      </c>
      <c r="J669" t="s">
        <v>616</v>
      </c>
    </row>
    <row r="670" spans="7:10" x14ac:dyDescent="0.75">
      <c r="G670" s="129">
        <v>45924</v>
      </c>
      <c r="H670">
        <v>132</v>
      </c>
      <c r="I670" t="s">
        <v>82</v>
      </c>
      <c r="J670" t="s">
        <v>615</v>
      </c>
    </row>
    <row r="671" spans="7:10" x14ac:dyDescent="0.75">
      <c r="G671" s="129">
        <v>45536</v>
      </c>
      <c r="H671">
        <v>120</v>
      </c>
      <c r="I671" t="s">
        <v>86</v>
      </c>
      <c r="J671" t="s">
        <v>617</v>
      </c>
    </row>
    <row r="672" spans="7:10" x14ac:dyDescent="0.75">
      <c r="G672" s="129">
        <v>46014</v>
      </c>
      <c r="H672">
        <v>168</v>
      </c>
      <c r="I672" t="s">
        <v>86</v>
      </c>
      <c r="J672" t="s">
        <v>617</v>
      </c>
    </row>
    <row r="673" spans="7:10" x14ac:dyDescent="0.75">
      <c r="G673" s="129">
        <v>45873</v>
      </c>
      <c r="H673">
        <v>192</v>
      </c>
      <c r="I673" t="s">
        <v>84</v>
      </c>
      <c r="J673" t="s">
        <v>615</v>
      </c>
    </row>
    <row r="674" spans="7:10" x14ac:dyDescent="0.75">
      <c r="G674" s="129">
        <v>45851</v>
      </c>
      <c r="H674">
        <v>24</v>
      </c>
      <c r="I674" t="s">
        <v>84</v>
      </c>
      <c r="J674" t="s">
        <v>616</v>
      </c>
    </row>
    <row r="675" spans="7:10" x14ac:dyDescent="0.75">
      <c r="G675" s="129">
        <v>45970</v>
      </c>
      <c r="H675">
        <v>276</v>
      </c>
      <c r="I675" t="s">
        <v>84</v>
      </c>
      <c r="J675" t="s">
        <v>616</v>
      </c>
    </row>
    <row r="676" spans="7:10" x14ac:dyDescent="0.75">
      <c r="G676" s="129">
        <v>45767</v>
      </c>
      <c r="H676">
        <v>204</v>
      </c>
      <c r="I676" t="s">
        <v>82</v>
      </c>
      <c r="J676" t="s">
        <v>616</v>
      </c>
    </row>
    <row r="677" spans="7:10" x14ac:dyDescent="0.75">
      <c r="G677" s="129">
        <v>45742</v>
      </c>
      <c r="H677">
        <v>120</v>
      </c>
      <c r="I677" t="s">
        <v>76</v>
      </c>
      <c r="J677" t="s">
        <v>625</v>
      </c>
    </row>
    <row r="678" spans="7:10" x14ac:dyDescent="0.75">
      <c r="G678" s="129">
        <v>45492</v>
      </c>
      <c r="H678">
        <v>288</v>
      </c>
      <c r="I678" t="s">
        <v>82</v>
      </c>
      <c r="J678" t="s">
        <v>625</v>
      </c>
    </row>
    <row r="679" spans="7:10" x14ac:dyDescent="0.75">
      <c r="G679" s="129">
        <v>45593</v>
      </c>
      <c r="H679">
        <v>120</v>
      </c>
      <c r="I679" t="s">
        <v>86</v>
      </c>
      <c r="J679" t="s">
        <v>615</v>
      </c>
    </row>
    <row r="680" spans="7:10" x14ac:dyDescent="0.75">
      <c r="G680" s="129">
        <v>45734</v>
      </c>
      <c r="H680">
        <v>204</v>
      </c>
      <c r="I680" t="s">
        <v>84</v>
      </c>
      <c r="J680" t="s">
        <v>616</v>
      </c>
    </row>
    <row r="681" spans="7:10" x14ac:dyDescent="0.75">
      <c r="G681" s="129">
        <v>45341</v>
      </c>
      <c r="H681">
        <v>144</v>
      </c>
      <c r="I681" t="s">
        <v>84</v>
      </c>
      <c r="J681" t="s">
        <v>625</v>
      </c>
    </row>
    <row r="682" spans="7:10" x14ac:dyDescent="0.75">
      <c r="G682" s="129">
        <v>45308</v>
      </c>
      <c r="H682">
        <v>144</v>
      </c>
      <c r="I682" t="s">
        <v>86</v>
      </c>
      <c r="J682" t="s">
        <v>616</v>
      </c>
    </row>
    <row r="683" spans="7:10" x14ac:dyDescent="0.75">
      <c r="G683" s="129">
        <v>45298</v>
      </c>
      <c r="H683">
        <v>180</v>
      </c>
      <c r="I683" t="s">
        <v>76</v>
      </c>
      <c r="J683" t="s">
        <v>625</v>
      </c>
    </row>
    <row r="684" spans="7:10" x14ac:dyDescent="0.75">
      <c r="G684" s="129">
        <v>45504</v>
      </c>
      <c r="H684">
        <v>24</v>
      </c>
      <c r="I684" t="s">
        <v>77</v>
      </c>
      <c r="J684" t="s">
        <v>614</v>
      </c>
    </row>
    <row r="685" spans="7:10" x14ac:dyDescent="0.75">
      <c r="G685" s="129">
        <v>45357</v>
      </c>
      <c r="H685">
        <v>24</v>
      </c>
      <c r="I685" t="s">
        <v>82</v>
      </c>
      <c r="J685" t="s">
        <v>616</v>
      </c>
    </row>
    <row r="686" spans="7:10" x14ac:dyDescent="0.75">
      <c r="G686" s="129">
        <v>45835</v>
      </c>
      <c r="H686">
        <v>300</v>
      </c>
      <c r="I686" t="s">
        <v>82</v>
      </c>
      <c r="J686" t="s">
        <v>625</v>
      </c>
    </row>
    <row r="687" spans="7:10" x14ac:dyDescent="0.75">
      <c r="G687" s="129">
        <v>45840</v>
      </c>
      <c r="H687">
        <v>36</v>
      </c>
      <c r="I687" t="s">
        <v>77</v>
      </c>
      <c r="J687" t="s">
        <v>614</v>
      </c>
    </row>
    <row r="688" spans="7:10" x14ac:dyDescent="0.75">
      <c r="G688" s="129">
        <v>45796</v>
      </c>
      <c r="H688">
        <v>144</v>
      </c>
      <c r="I688" t="s">
        <v>84</v>
      </c>
      <c r="J688" t="s">
        <v>614</v>
      </c>
    </row>
    <row r="689" spans="7:10" x14ac:dyDescent="0.75">
      <c r="G689" s="129">
        <v>45628</v>
      </c>
      <c r="H689">
        <v>132</v>
      </c>
      <c r="I689" t="s">
        <v>86</v>
      </c>
      <c r="J689" t="s">
        <v>615</v>
      </c>
    </row>
    <row r="690" spans="7:10" x14ac:dyDescent="0.75">
      <c r="G690" s="129">
        <v>45621</v>
      </c>
      <c r="H690">
        <v>120</v>
      </c>
      <c r="I690" t="s">
        <v>84</v>
      </c>
      <c r="J690" t="s">
        <v>615</v>
      </c>
    </row>
    <row r="691" spans="7:10" x14ac:dyDescent="0.75">
      <c r="G691" s="129">
        <v>45822</v>
      </c>
      <c r="H691">
        <v>48</v>
      </c>
      <c r="I691" t="s">
        <v>82</v>
      </c>
      <c r="J691" t="s">
        <v>614</v>
      </c>
    </row>
    <row r="692" spans="7:10" x14ac:dyDescent="0.75">
      <c r="G692" s="129">
        <v>45469</v>
      </c>
      <c r="H692">
        <v>288</v>
      </c>
      <c r="I692" t="s">
        <v>86</v>
      </c>
      <c r="J692" t="s">
        <v>625</v>
      </c>
    </row>
    <row r="693" spans="7:10" x14ac:dyDescent="0.75">
      <c r="G693" s="129">
        <v>45408</v>
      </c>
      <c r="H693">
        <v>240</v>
      </c>
      <c r="I693" t="s">
        <v>76</v>
      </c>
      <c r="J693" t="s">
        <v>615</v>
      </c>
    </row>
    <row r="694" spans="7:10" x14ac:dyDescent="0.75">
      <c r="G694" s="129">
        <v>45369</v>
      </c>
      <c r="H694">
        <v>24</v>
      </c>
      <c r="I694" t="s">
        <v>86</v>
      </c>
      <c r="J694" t="s">
        <v>616</v>
      </c>
    </row>
    <row r="695" spans="7:10" x14ac:dyDescent="0.75">
      <c r="G695" s="129">
        <v>45883</v>
      </c>
      <c r="H695">
        <v>276</v>
      </c>
      <c r="I695" t="s">
        <v>84</v>
      </c>
      <c r="J695" t="s">
        <v>625</v>
      </c>
    </row>
    <row r="696" spans="7:10" x14ac:dyDescent="0.75">
      <c r="G696" s="129">
        <v>45836</v>
      </c>
      <c r="H696">
        <v>192</v>
      </c>
      <c r="I696" t="s">
        <v>82</v>
      </c>
      <c r="J696" t="s">
        <v>615</v>
      </c>
    </row>
    <row r="697" spans="7:10" x14ac:dyDescent="0.75">
      <c r="G697" s="129">
        <v>45672</v>
      </c>
      <c r="H697">
        <v>228</v>
      </c>
      <c r="I697" t="s">
        <v>76</v>
      </c>
      <c r="J697" t="s">
        <v>614</v>
      </c>
    </row>
    <row r="698" spans="7:10" x14ac:dyDescent="0.75">
      <c r="G698" s="129">
        <v>45647</v>
      </c>
      <c r="H698">
        <v>264</v>
      </c>
      <c r="I698" t="s">
        <v>86</v>
      </c>
      <c r="J698" t="s">
        <v>617</v>
      </c>
    </row>
    <row r="699" spans="7:10" x14ac:dyDescent="0.75">
      <c r="G699" s="129">
        <v>45912</v>
      </c>
      <c r="H699">
        <v>84</v>
      </c>
      <c r="I699" t="s">
        <v>86</v>
      </c>
      <c r="J699" t="s">
        <v>614</v>
      </c>
    </row>
    <row r="700" spans="7:10" x14ac:dyDescent="0.75">
      <c r="G700" s="129">
        <v>45868</v>
      </c>
      <c r="H700">
        <v>180</v>
      </c>
      <c r="I700" t="s">
        <v>82</v>
      </c>
      <c r="J700" t="s">
        <v>625</v>
      </c>
    </row>
    <row r="701" spans="7:10" x14ac:dyDescent="0.75">
      <c r="G701" s="129">
        <v>45357</v>
      </c>
      <c r="H701">
        <v>228</v>
      </c>
      <c r="I701" t="s">
        <v>86</v>
      </c>
      <c r="J701" t="s">
        <v>617</v>
      </c>
    </row>
    <row r="702" spans="7:10" x14ac:dyDescent="0.75">
      <c r="G702" s="129">
        <v>45440</v>
      </c>
      <c r="H702">
        <v>48</v>
      </c>
      <c r="I702" t="s">
        <v>86</v>
      </c>
      <c r="J702" t="s">
        <v>614</v>
      </c>
    </row>
    <row r="703" spans="7:10" x14ac:dyDescent="0.75">
      <c r="G703" s="129">
        <v>45719</v>
      </c>
      <c r="H703">
        <v>108</v>
      </c>
      <c r="I703" t="s">
        <v>77</v>
      </c>
      <c r="J703" t="s">
        <v>614</v>
      </c>
    </row>
    <row r="704" spans="7:10" x14ac:dyDescent="0.75">
      <c r="G704" s="129">
        <v>46021</v>
      </c>
      <c r="H704">
        <v>60</v>
      </c>
      <c r="I704" t="s">
        <v>77</v>
      </c>
      <c r="J704" t="s">
        <v>615</v>
      </c>
    </row>
    <row r="705" spans="7:10" x14ac:dyDescent="0.75">
      <c r="G705" s="129">
        <v>45579</v>
      </c>
      <c r="H705">
        <v>300</v>
      </c>
      <c r="I705" t="s">
        <v>77</v>
      </c>
      <c r="J705" t="s">
        <v>616</v>
      </c>
    </row>
    <row r="706" spans="7:10" x14ac:dyDescent="0.75">
      <c r="G706" s="129">
        <v>45517</v>
      </c>
      <c r="H706">
        <v>72</v>
      </c>
      <c r="I706" t="s">
        <v>77</v>
      </c>
      <c r="J706" t="s">
        <v>625</v>
      </c>
    </row>
    <row r="707" spans="7:10" x14ac:dyDescent="0.75">
      <c r="G707" s="129">
        <v>45594</v>
      </c>
      <c r="H707">
        <v>204</v>
      </c>
      <c r="I707" t="s">
        <v>77</v>
      </c>
      <c r="J707" t="s">
        <v>615</v>
      </c>
    </row>
    <row r="708" spans="7:10" x14ac:dyDescent="0.75">
      <c r="G708" s="129">
        <v>45360</v>
      </c>
      <c r="H708">
        <v>288</v>
      </c>
      <c r="I708" t="s">
        <v>77</v>
      </c>
      <c r="J708" t="s">
        <v>614</v>
      </c>
    </row>
    <row r="709" spans="7:10" x14ac:dyDescent="0.75">
      <c r="G709" s="129">
        <v>45424</v>
      </c>
      <c r="H709">
        <v>192</v>
      </c>
      <c r="I709" t="s">
        <v>77</v>
      </c>
      <c r="J709" t="s">
        <v>616</v>
      </c>
    </row>
    <row r="710" spans="7:10" x14ac:dyDescent="0.75">
      <c r="G710" s="129">
        <v>45855</v>
      </c>
      <c r="H710">
        <v>216</v>
      </c>
      <c r="I710" t="s">
        <v>76</v>
      </c>
      <c r="J710" t="s">
        <v>614</v>
      </c>
    </row>
    <row r="711" spans="7:10" x14ac:dyDescent="0.75">
      <c r="G711" s="129">
        <v>45645</v>
      </c>
      <c r="H711">
        <v>192</v>
      </c>
      <c r="I711" t="s">
        <v>86</v>
      </c>
      <c r="J711" t="s">
        <v>617</v>
      </c>
    </row>
    <row r="712" spans="7:10" x14ac:dyDescent="0.75">
      <c r="G712" s="129">
        <v>45336</v>
      </c>
      <c r="H712">
        <v>72</v>
      </c>
      <c r="I712" t="s">
        <v>86</v>
      </c>
      <c r="J712" t="s">
        <v>617</v>
      </c>
    </row>
    <row r="713" spans="7:10" x14ac:dyDescent="0.75">
      <c r="G713" s="129">
        <v>45373</v>
      </c>
      <c r="H713">
        <v>240</v>
      </c>
      <c r="I713" t="s">
        <v>77</v>
      </c>
      <c r="J713" t="s">
        <v>617</v>
      </c>
    </row>
    <row r="714" spans="7:10" x14ac:dyDescent="0.75">
      <c r="G714" s="129">
        <v>45781</v>
      </c>
      <c r="H714">
        <v>180</v>
      </c>
      <c r="I714" t="s">
        <v>84</v>
      </c>
      <c r="J714" t="s">
        <v>616</v>
      </c>
    </row>
    <row r="715" spans="7:10" x14ac:dyDescent="0.75">
      <c r="G715" s="129">
        <v>45455</v>
      </c>
      <c r="H715">
        <v>24</v>
      </c>
      <c r="I715" t="s">
        <v>77</v>
      </c>
      <c r="J715" t="s">
        <v>625</v>
      </c>
    </row>
    <row r="716" spans="7:10" x14ac:dyDescent="0.75">
      <c r="G716" s="129">
        <v>45366</v>
      </c>
      <c r="H716">
        <v>204</v>
      </c>
      <c r="I716" t="s">
        <v>86</v>
      </c>
      <c r="J716" t="s">
        <v>616</v>
      </c>
    </row>
    <row r="717" spans="7:10" x14ac:dyDescent="0.75">
      <c r="G717" s="129">
        <v>45325</v>
      </c>
      <c r="H717">
        <v>180</v>
      </c>
      <c r="I717" t="s">
        <v>82</v>
      </c>
      <c r="J717" t="s">
        <v>615</v>
      </c>
    </row>
    <row r="718" spans="7:10" x14ac:dyDescent="0.75">
      <c r="G718" s="129">
        <v>45308</v>
      </c>
      <c r="H718">
        <v>60</v>
      </c>
      <c r="I718" t="s">
        <v>76</v>
      </c>
      <c r="J718" t="s">
        <v>617</v>
      </c>
    </row>
    <row r="719" spans="7:10" x14ac:dyDescent="0.75">
      <c r="G719" s="129">
        <v>45892</v>
      </c>
      <c r="H719">
        <v>132</v>
      </c>
      <c r="I719" t="s">
        <v>84</v>
      </c>
      <c r="J719" t="s">
        <v>614</v>
      </c>
    </row>
    <row r="720" spans="7:10" x14ac:dyDescent="0.75">
      <c r="G720" s="129">
        <v>45746</v>
      </c>
      <c r="H720">
        <v>24</v>
      </c>
      <c r="I720" t="s">
        <v>86</v>
      </c>
      <c r="J720" t="s">
        <v>617</v>
      </c>
    </row>
    <row r="721" spans="7:10" x14ac:dyDescent="0.75">
      <c r="G721" s="129">
        <v>45836</v>
      </c>
      <c r="H721">
        <v>48</v>
      </c>
      <c r="I721" t="s">
        <v>76</v>
      </c>
      <c r="J721" t="s">
        <v>614</v>
      </c>
    </row>
    <row r="722" spans="7:10" x14ac:dyDescent="0.75">
      <c r="G722" s="129">
        <v>45833</v>
      </c>
      <c r="H722">
        <v>240</v>
      </c>
      <c r="I722" t="s">
        <v>82</v>
      </c>
      <c r="J722" t="s">
        <v>617</v>
      </c>
    </row>
    <row r="723" spans="7:10" x14ac:dyDescent="0.75">
      <c r="G723" s="129">
        <v>45337</v>
      </c>
      <c r="H723">
        <v>168</v>
      </c>
      <c r="I723" t="s">
        <v>77</v>
      </c>
      <c r="J723" t="s">
        <v>614</v>
      </c>
    </row>
    <row r="724" spans="7:10" x14ac:dyDescent="0.75">
      <c r="G724" s="129">
        <v>45847</v>
      </c>
      <c r="H724">
        <v>84</v>
      </c>
      <c r="I724" t="s">
        <v>86</v>
      </c>
      <c r="J724" t="s">
        <v>617</v>
      </c>
    </row>
    <row r="725" spans="7:10" x14ac:dyDescent="0.75">
      <c r="G725" s="129">
        <v>45493</v>
      </c>
      <c r="H725">
        <v>36</v>
      </c>
      <c r="I725" t="s">
        <v>84</v>
      </c>
      <c r="J725" t="s">
        <v>615</v>
      </c>
    </row>
    <row r="726" spans="7:10" x14ac:dyDescent="0.75">
      <c r="G726" s="129">
        <v>46013</v>
      </c>
      <c r="H726">
        <v>108</v>
      </c>
      <c r="I726" t="s">
        <v>77</v>
      </c>
      <c r="J726" t="s">
        <v>617</v>
      </c>
    </row>
    <row r="727" spans="7:10" x14ac:dyDescent="0.75">
      <c r="G727" s="129">
        <v>46004</v>
      </c>
      <c r="H727">
        <v>108</v>
      </c>
      <c r="I727" t="s">
        <v>86</v>
      </c>
      <c r="J727" t="s">
        <v>616</v>
      </c>
    </row>
    <row r="728" spans="7:10" x14ac:dyDescent="0.75">
      <c r="G728" s="129">
        <v>45959</v>
      </c>
      <c r="H728">
        <v>84</v>
      </c>
      <c r="I728" t="s">
        <v>77</v>
      </c>
      <c r="J728" t="s">
        <v>615</v>
      </c>
    </row>
    <row r="729" spans="7:10" x14ac:dyDescent="0.75">
      <c r="G729" s="129">
        <v>45605</v>
      </c>
      <c r="H729">
        <v>108</v>
      </c>
      <c r="I729" t="s">
        <v>82</v>
      </c>
      <c r="J729" t="s">
        <v>615</v>
      </c>
    </row>
    <row r="730" spans="7:10" x14ac:dyDescent="0.75">
      <c r="G730" s="129">
        <v>45371</v>
      </c>
      <c r="H730">
        <v>108</v>
      </c>
      <c r="I730" t="s">
        <v>77</v>
      </c>
      <c r="J730" t="s">
        <v>617</v>
      </c>
    </row>
    <row r="731" spans="7:10" x14ac:dyDescent="0.75">
      <c r="G731" s="129">
        <v>45496</v>
      </c>
      <c r="H731">
        <v>300</v>
      </c>
      <c r="I731" t="s">
        <v>82</v>
      </c>
      <c r="J731" t="s">
        <v>617</v>
      </c>
    </row>
    <row r="732" spans="7:10" x14ac:dyDescent="0.75">
      <c r="G732" s="129">
        <v>45488</v>
      </c>
      <c r="H732">
        <v>288</v>
      </c>
      <c r="I732" t="s">
        <v>77</v>
      </c>
      <c r="J732" t="s">
        <v>625</v>
      </c>
    </row>
    <row r="733" spans="7:10" x14ac:dyDescent="0.75">
      <c r="G733" s="129">
        <v>45524</v>
      </c>
      <c r="H733">
        <v>60</v>
      </c>
      <c r="I733" t="s">
        <v>84</v>
      </c>
      <c r="J733" t="s">
        <v>614</v>
      </c>
    </row>
    <row r="734" spans="7:10" x14ac:dyDescent="0.75">
      <c r="G734" s="129">
        <v>45667</v>
      </c>
      <c r="H734">
        <v>252</v>
      </c>
      <c r="I734" t="s">
        <v>84</v>
      </c>
      <c r="J734" t="s">
        <v>614</v>
      </c>
    </row>
    <row r="735" spans="7:10" x14ac:dyDescent="0.75">
      <c r="G735" s="129">
        <v>45859</v>
      </c>
      <c r="H735">
        <v>144</v>
      </c>
      <c r="I735" t="s">
        <v>77</v>
      </c>
      <c r="J735" t="s">
        <v>625</v>
      </c>
    </row>
    <row r="736" spans="7:10" x14ac:dyDescent="0.75">
      <c r="G736" s="129">
        <v>45479</v>
      </c>
      <c r="H736">
        <v>72</v>
      </c>
      <c r="I736" t="s">
        <v>86</v>
      </c>
      <c r="J736" t="s">
        <v>614</v>
      </c>
    </row>
    <row r="737" spans="7:10" x14ac:dyDescent="0.75">
      <c r="G737" s="129">
        <v>45750</v>
      </c>
      <c r="H737">
        <v>168</v>
      </c>
      <c r="I737" t="s">
        <v>77</v>
      </c>
      <c r="J737" t="s">
        <v>617</v>
      </c>
    </row>
    <row r="738" spans="7:10" x14ac:dyDescent="0.75">
      <c r="G738" s="129">
        <v>45850</v>
      </c>
      <c r="H738">
        <v>72</v>
      </c>
      <c r="I738" t="s">
        <v>76</v>
      </c>
      <c r="J738" t="s">
        <v>614</v>
      </c>
    </row>
    <row r="739" spans="7:10" x14ac:dyDescent="0.75">
      <c r="G739" s="129">
        <v>45574</v>
      </c>
      <c r="H739">
        <v>168</v>
      </c>
      <c r="I739" t="s">
        <v>86</v>
      </c>
      <c r="J739" t="s">
        <v>625</v>
      </c>
    </row>
    <row r="740" spans="7:10" x14ac:dyDescent="0.75">
      <c r="G740" s="129">
        <v>45342</v>
      </c>
      <c r="H740">
        <v>24</v>
      </c>
      <c r="I740" t="s">
        <v>77</v>
      </c>
      <c r="J740" t="s">
        <v>625</v>
      </c>
    </row>
    <row r="741" spans="7:10" x14ac:dyDescent="0.75">
      <c r="G741" s="129">
        <v>45610</v>
      </c>
      <c r="H741">
        <v>144</v>
      </c>
      <c r="I741" t="s">
        <v>86</v>
      </c>
      <c r="J741" t="s">
        <v>625</v>
      </c>
    </row>
    <row r="742" spans="7:10" x14ac:dyDescent="0.75">
      <c r="G742" s="129">
        <v>45463</v>
      </c>
      <c r="H742">
        <v>48</v>
      </c>
      <c r="I742" t="s">
        <v>86</v>
      </c>
      <c r="J742" t="s">
        <v>616</v>
      </c>
    </row>
    <row r="743" spans="7:10" x14ac:dyDescent="0.75">
      <c r="G743" s="129">
        <v>45460</v>
      </c>
      <c r="H743">
        <v>24</v>
      </c>
      <c r="I743" t="s">
        <v>76</v>
      </c>
      <c r="J743" t="s">
        <v>616</v>
      </c>
    </row>
    <row r="744" spans="7:10" x14ac:dyDescent="0.75">
      <c r="G744" s="129">
        <v>45549</v>
      </c>
      <c r="H744">
        <v>168</v>
      </c>
      <c r="I744" t="s">
        <v>84</v>
      </c>
      <c r="J744" t="s">
        <v>615</v>
      </c>
    </row>
    <row r="745" spans="7:10" x14ac:dyDescent="0.75">
      <c r="G745" s="129">
        <v>45666</v>
      </c>
      <c r="H745">
        <v>276</v>
      </c>
      <c r="I745" t="s">
        <v>76</v>
      </c>
      <c r="J745" t="s">
        <v>614</v>
      </c>
    </row>
    <row r="746" spans="7:10" x14ac:dyDescent="0.75">
      <c r="G746" s="129">
        <v>45386</v>
      </c>
      <c r="H746">
        <v>252</v>
      </c>
      <c r="I746" t="s">
        <v>76</v>
      </c>
      <c r="J746" t="s">
        <v>614</v>
      </c>
    </row>
    <row r="747" spans="7:10" x14ac:dyDescent="0.75">
      <c r="G747" s="129">
        <v>45758</v>
      </c>
      <c r="H747">
        <v>192</v>
      </c>
      <c r="I747" t="s">
        <v>82</v>
      </c>
      <c r="J747" t="s">
        <v>617</v>
      </c>
    </row>
    <row r="748" spans="7:10" x14ac:dyDescent="0.75">
      <c r="G748" s="129">
        <v>45694</v>
      </c>
      <c r="H748">
        <v>204</v>
      </c>
      <c r="I748" t="s">
        <v>86</v>
      </c>
      <c r="J748" t="s">
        <v>615</v>
      </c>
    </row>
    <row r="749" spans="7:10" x14ac:dyDescent="0.75">
      <c r="G749" s="129">
        <v>45588</v>
      </c>
      <c r="H749">
        <v>60</v>
      </c>
      <c r="I749" t="s">
        <v>76</v>
      </c>
      <c r="J749" t="s">
        <v>625</v>
      </c>
    </row>
    <row r="750" spans="7:10" x14ac:dyDescent="0.75">
      <c r="G750" s="129">
        <v>45731</v>
      </c>
      <c r="H750">
        <v>48</v>
      </c>
      <c r="I750" t="s">
        <v>76</v>
      </c>
      <c r="J750" t="s">
        <v>617</v>
      </c>
    </row>
    <row r="751" spans="7:10" x14ac:dyDescent="0.75">
      <c r="G751" s="129">
        <v>45665</v>
      </c>
      <c r="H751">
        <v>252</v>
      </c>
      <c r="I751" t="s">
        <v>76</v>
      </c>
      <c r="J751" t="s">
        <v>615</v>
      </c>
    </row>
    <row r="752" spans="7:10" x14ac:dyDescent="0.75">
      <c r="G752" s="129">
        <v>45370</v>
      </c>
      <c r="H752">
        <v>84</v>
      </c>
      <c r="I752" t="s">
        <v>84</v>
      </c>
      <c r="J752" t="s">
        <v>625</v>
      </c>
    </row>
    <row r="753" spans="7:10" x14ac:dyDescent="0.75">
      <c r="G753" s="129">
        <v>45733</v>
      </c>
      <c r="H753">
        <v>132</v>
      </c>
      <c r="I753" t="s">
        <v>86</v>
      </c>
      <c r="J753" t="s">
        <v>615</v>
      </c>
    </row>
    <row r="754" spans="7:10" x14ac:dyDescent="0.75">
      <c r="G754" s="129">
        <v>45974</v>
      </c>
      <c r="H754">
        <v>276</v>
      </c>
      <c r="I754" t="s">
        <v>76</v>
      </c>
      <c r="J754" t="s">
        <v>617</v>
      </c>
    </row>
    <row r="755" spans="7:10" x14ac:dyDescent="0.75">
      <c r="G755" s="129">
        <v>45404</v>
      </c>
      <c r="H755">
        <v>156</v>
      </c>
      <c r="I755" t="s">
        <v>82</v>
      </c>
      <c r="J755" t="s">
        <v>614</v>
      </c>
    </row>
    <row r="756" spans="7:10" x14ac:dyDescent="0.75">
      <c r="G756" s="129">
        <v>45420</v>
      </c>
      <c r="H756">
        <v>276</v>
      </c>
      <c r="I756" t="s">
        <v>76</v>
      </c>
      <c r="J756" t="s">
        <v>617</v>
      </c>
    </row>
    <row r="757" spans="7:10" x14ac:dyDescent="0.75">
      <c r="G757" s="129">
        <v>45765</v>
      </c>
      <c r="H757">
        <v>216</v>
      </c>
      <c r="I757" t="s">
        <v>76</v>
      </c>
      <c r="J757" t="s">
        <v>614</v>
      </c>
    </row>
    <row r="758" spans="7:10" x14ac:dyDescent="0.75">
      <c r="G758" s="129">
        <v>45763</v>
      </c>
      <c r="H758">
        <v>264</v>
      </c>
      <c r="I758" t="s">
        <v>84</v>
      </c>
      <c r="J758" t="s">
        <v>614</v>
      </c>
    </row>
    <row r="759" spans="7:10" x14ac:dyDescent="0.75">
      <c r="G759" s="129">
        <v>45848</v>
      </c>
      <c r="H759">
        <v>24</v>
      </c>
      <c r="I759" t="s">
        <v>82</v>
      </c>
      <c r="J759" t="s">
        <v>617</v>
      </c>
    </row>
    <row r="760" spans="7:10" x14ac:dyDescent="0.75">
      <c r="G760" s="129">
        <v>45640</v>
      </c>
      <c r="H760">
        <v>60</v>
      </c>
      <c r="I760" t="s">
        <v>77</v>
      </c>
      <c r="J760" t="s">
        <v>614</v>
      </c>
    </row>
    <row r="761" spans="7:10" x14ac:dyDescent="0.75">
      <c r="G761" s="129">
        <v>45968</v>
      </c>
      <c r="H761">
        <v>288</v>
      </c>
      <c r="I761" t="s">
        <v>86</v>
      </c>
      <c r="J761" t="s">
        <v>614</v>
      </c>
    </row>
    <row r="762" spans="7:10" x14ac:dyDescent="0.75">
      <c r="G762" s="129">
        <v>46011</v>
      </c>
      <c r="H762">
        <v>48</v>
      </c>
      <c r="I762" t="s">
        <v>82</v>
      </c>
      <c r="J762" t="s">
        <v>625</v>
      </c>
    </row>
    <row r="763" spans="7:10" x14ac:dyDescent="0.75">
      <c r="G763" s="129">
        <v>45892</v>
      </c>
      <c r="H763">
        <v>60</v>
      </c>
      <c r="I763" t="s">
        <v>76</v>
      </c>
      <c r="J763" t="s">
        <v>625</v>
      </c>
    </row>
    <row r="764" spans="7:10" x14ac:dyDescent="0.75">
      <c r="G764" s="129">
        <v>45892</v>
      </c>
      <c r="H764">
        <v>300</v>
      </c>
      <c r="I764" t="s">
        <v>84</v>
      </c>
      <c r="J764" t="s">
        <v>615</v>
      </c>
    </row>
    <row r="765" spans="7:10" x14ac:dyDescent="0.75">
      <c r="G765" s="129">
        <v>45488</v>
      </c>
      <c r="H765">
        <v>180</v>
      </c>
      <c r="I765" t="s">
        <v>76</v>
      </c>
      <c r="J765" t="s">
        <v>616</v>
      </c>
    </row>
    <row r="766" spans="7:10" x14ac:dyDescent="0.75">
      <c r="G766" s="129">
        <v>45413</v>
      </c>
      <c r="H766">
        <v>252</v>
      </c>
      <c r="I766" t="s">
        <v>77</v>
      </c>
      <c r="J766" t="s">
        <v>617</v>
      </c>
    </row>
    <row r="767" spans="7:10" x14ac:dyDescent="0.75">
      <c r="G767" s="129">
        <v>45606</v>
      </c>
      <c r="H767">
        <v>60</v>
      </c>
      <c r="I767" t="s">
        <v>86</v>
      </c>
      <c r="J767" t="s">
        <v>617</v>
      </c>
    </row>
    <row r="768" spans="7:10" x14ac:dyDescent="0.75">
      <c r="G768" s="129">
        <v>45990</v>
      </c>
      <c r="H768">
        <v>60</v>
      </c>
      <c r="I768" t="s">
        <v>86</v>
      </c>
      <c r="J768" t="s">
        <v>616</v>
      </c>
    </row>
    <row r="769" spans="7:10" x14ac:dyDescent="0.75">
      <c r="G769" s="129">
        <v>45628</v>
      </c>
      <c r="H769">
        <v>72</v>
      </c>
      <c r="I769" t="s">
        <v>82</v>
      </c>
      <c r="J769" t="s">
        <v>614</v>
      </c>
    </row>
    <row r="770" spans="7:10" x14ac:dyDescent="0.75">
      <c r="G770" s="129">
        <v>45308</v>
      </c>
      <c r="H770">
        <v>180</v>
      </c>
      <c r="I770" t="s">
        <v>82</v>
      </c>
      <c r="J770" t="s">
        <v>625</v>
      </c>
    </row>
    <row r="771" spans="7:10" x14ac:dyDescent="0.75">
      <c r="G771" s="129">
        <v>45445</v>
      </c>
      <c r="H771">
        <v>288</v>
      </c>
      <c r="I771" t="s">
        <v>84</v>
      </c>
      <c r="J771" t="s">
        <v>614</v>
      </c>
    </row>
    <row r="772" spans="7:10" x14ac:dyDescent="0.75">
      <c r="G772" s="129">
        <v>45312</v>
      </c>
      <c r="H772">
        <v>108</v>
      </c>
      <c r="I772" t="s">
        <v>82</v>
      </c>
      <c r="J772" t="s">
        <v>614</v>
      </c>
    </row>
    <row r="773" spans="7:10" x14ac:dyDescent="0.75">
      <c r="G773" s="129">
        <v>45732</v>
      </c>
      <c r="H773">
        <v>120</v>
      </c>
      <c r="I773" t="s">
        <v>84</v>
      </c>
      <c r="J773" t="s">
        <v>614</v>
      </c>
    </row>
    <row r="774" spans="7:10" x14ac:dyDescent="0.75">
      <c r="G774" s="129">
        <v>45974</v>
      </c>
      <c r="H774">
        <v>288</v>
      </c>
      <c r="I774" t="s">
        <v>76</v>
      </c>
      <c r="J774" t="s">
        <v>617</v>
      </c>
    </row>
    <row r="775" spans="7:10" x14ac:dyDescent="0.75">
      <c r="G775" s="129">
        <v>45664</v>
      </c>
      <c r="H775">
        <v>168</v>
      </c>
      <c r="I775" t="s">
        <v>84</v>
      </c>
      <c r="J775" t="s">
        <v>614</v>
      </c>
    </row>
    <row r="776" spans="7:10" x14ac:dyDescent="0.75">
      <c r="G776" s="129">
        <v>45811</v>
      </c>
      <c r="H776">
        <v>228</v>
      </c>
      <c r="I776" t="s">
        <v>84</v>
      </c>
      <c r="J776" t="s">
        <v>617</v>
      </c>
    </row>
    <row r="777" spans="7:10" x14ac:dyDescent="0.75">
      <c r="G777" s="129">
        <v>45874</v>
      </c>
      <c r="H777">
        <v>108</v>
      </c>
      <c r="I777" t="s">
        <v>86</v>
      </c>
      <c r="J777" t="s">
        <v>625</v>
      </c>
    </row>
    <row r="778" spans="7:10" x14ac:dyDescent="0.75">
      <c r="G778" s="129">
        <v>45771</v>
      </c>
      <c r="H778">
        <v>276</v>
      </c>
      <c r="I778" t="s">
        <v>77</v>
      </c>
      <c r="J778" t="s">
        <v>616</v>
      </c>
    </row>
    <row r="779" spans="7:10" x14ac:dyDescent="0.75">
      <c r="G779" s="129">
        <v>45802</v>
      </c>
      <c r="H779">
        <v>168</v>
      </c>
      <c r="I779" t="s">
        <v>76</v>
      </c>
      <c r="J779" t="s">
        <v>616</v>
      </c>
    </row>
    <row r="780" spans="7:10" x14ac:dyDescent="0.75">
      <c r="G780" s="129">
        <v>45689</v>
      </c>
      <c r="H780">
        <v>156</v>
      </c>
      <c r="I780" t="s">
        <v>86</v>
      </c>
      <c r="J780" t="s">
        <v>617</v>
      </c>
    </row>
    <row r="781" spans="7:10" x14ac:dyDescent="0.75">
      <c r="G781" s="129">
        <v>45980</v>
      </c>
      <c r="H781">
        <v>84</v>
      </c>
      <c r="I781" t="s">
        <v>82</v>
      </c>
      <c r="J781" t="s">
        <v>614</v>
      </c>
    </row>
    <row r="782" spans="7:10" x14ac:dyDescent="0.75">
      <c r="G782" s="129">
        <v>45674</v>
      </c>
      <c r="H782">
        <v>24</v>
      </c>
      <c r="I782" t="s">
        <v>82</v>
      </c>
      <c r="J782" t="s">
        <v>615</v>
      </c>
    </row>
    <row r="783" spans="7:10" x14ac:dyDescent="0.75">
      <c r="G783" s="129">
        <v>45685</v>
      </c>
      <c r="H783">
        <v>180</v>
      </c>
      <c r="I783" t="s">
        <v>77</v>
      </c>
      <c r="J783" t="s">
        <v>616</v>
      </c>
    </row>
    <row r="784" spans="7:10" x14ac:dyDescent="0.75">
      <c r="G784" s="129">
        <v>45573</v>
      </c>
      <c r="H784">
        <v>96</v>
      </c>
      <c r="I784" t="s">
        <v>82</v>
      </c>
      <c r="J784" t="s">
        <v>625</v>
      </c>
    </row>
    <row r="785" spans="7:10" x14ac:dyDescent="0.75">
      <c r="G785" s="129">
        <v>45485</v>
      </c>
      <c r="H785">
        <v>84</v>
      </c>
      <c r="I785" t="s">
        <v>82</v>
      </c>
      <c r="J785" t="s">
        <v>615</v>
      </c>
    </row>
    <row r="786" spans="7:10" x14ac:dyDescent="0.75">
      <c r="G786" s="129">
        <v>45351</v>
      </c>
      <c r="H786">
        <v>84</v>
      </c>
      <c r="I786" t="s">
        <v>76</v>
      </c>
      <c r="J786" t="s">
        <v>625</v>
      </c>
    </row>
    <row r="787" spans="7:10" x14ac:dyDescent="0.75">
      <c r="G787" s="129">
        <v>45450</v>
      </c>
      <c r="H787">
        <v>84</v>
      </c>
      <c r="I787" t="s">
        <v>77</v>
      </c>
      <c r="J787" t="s">
        <v>615</v>
      </c>
    </row>
    <row r="788" spans="7:10" x14ac:dyDescent="0.75">
      <c r="G788" s="129">
        <v>45720</v>
      </c>
      <c r="H788">
        <v>144</v>
      </c>
      <c r="I788" t="s">
        <v>86</v>
      </c>
      <c r="J788" t="s">
        <v>614</v>
      </c>
    </row>
    <row r="789" spans="7:10" x14ac:dyDescent="0.75">
      <c r="G789" s="129">
        <v>45315</v>
      </c>
      <c r="H789">
        <v>252</v>
      </c>
      <c r="I789" t="s">
        <v>82</v>
      </c>
      <c r="J789" t="s">
        <v>617</v>
      </c>
    </row>
    <row r="790" spans="7:10" x14ac:dyDescent="0.75">
      <c r="G790" s="129">
        <v>45881</v>
      </c>
      <c r="H790">
        <v>132</v>
      </c>
      <c r="I790" t="s">
        <v>86</v>
      </c>
      <c r="J790" t="s">
        <v>615</v>
      </c>
    </row>
    <row r="791" spans="7:10" x14ac:dyDescent="0.75">
      <c r="G791" s="129">
        <v>45925</v>
      </c>
      <c r="H791">
        <v>144</v>
      </c>
      <c r="I791" t="s">
        <v>77</v>
      </c>
      <c r="J791" t="s">
        <v>617</v>
      </c>
    </row>
    <row r="792" spans="7:10" x14ac:dyDescent="0.75">
      <c r="G792" s="129">
        <v>45367</v>
      </c>
      <c r="H792">
        <v>72</v>
      </c>
      <c r="I792" t="s">
        <v>84</v>
      </c>
      <c r="J792" t="s">
        <v>614</v>
      </c>
    </row>
    <row r="793" spans="7:10" x14ac:dyDescent="0.75">
      <c r="G793" s="129">
        <v>45609</v>
      </c>
      <c r="H793">
        <v>84</v>
      </c>
      <c r="I793" t="s">
        <v>76</v>
      </c>
      <c r="J793" t="s">
        <v>616</v>
      </c>
    </row>
    <row r="794" spans="7:10" x14ac:dyDescent="0.75">
      <c r="G794" s="129">
        <v>45513</v>
      </c>
      <c r="H794">
        <v>300</v>
      </c>
      <c r="I794" t="s">
        <v>82</v>
      </c>
      <c r="J794" t="s">
        <v>616</v>
      </c>
    </row>
    <row r="795" spans="7:10" x14ac:dyDescent="0.75">
      <c r="G795" s="129">
        <v>45602</v>
      </c>
      <c r="H795">
        <v>36</v>
      </c>
      <c r="I795" t="s">
        <v>77</v>
      </c>
      <c r="J795" t="s">
        <v>625</v>
      </c>
    </row>
    <row r="796" spans="7:10" x14ac:dyDescent="0.75">
      <c r="G796" s="129">
        <v>46021</v>
      </c>
      <c r="H796">
        <v>84</v>
      </c>
      <c r="I796" t="s">
        <v>84</v>
      </c>
      <c r="J796" t="s">
        <v>616</v>
      </c>
    </row>
    <row r="797" spans="7:10" x14ac:dyDescent="0.75">
      <c r="G797" s="129">
        <v>45416</v>
      </c>
      <c r="H797">
        <v>156</v>
      </c>
      <c r="I797" t="s">
        <v>76</v>
      </c>
      <c r="J797" t="s">
        <v>617</v>
      </c>
    </row>
    <row r="798" spans="7:10" x14ac:dyDescent="0.75">
      <c r="G798" s="129">
        <v>45336</v>
      </c>
      <c r="H798">
        <v>48</v>
      </c>
      <c r="I798" t="s">
        <v>77</v>
      </c>
      <c r="J798" t="s">
        <v>617</v>
      </c>
    </row>
    <row r="799" spans="7:10" x14ac:dyDescent="0.75">
      <c r="G799" s="129">
        <v>45592</v>
      </c>
      <c r="H799">
        <v>240</v>
      </c>
      <c r="I799" t="s">
        <v>82</v>
      </c>
      <c r="J799" t="s">
        <v>614</v>
      </c>
    </row>
    <row r="800" spans="7:10" x14ac:dyDescent="0.75">
      <c r="G800" s="129">
        <v>45556</v>
      </c>
      <c r="H800">
        <v>276</v>
      </c>
      <c r="I800" t="s">
        <v>77</v>
      </c>
      <c r="J800" t="s">
        <v>615</v>
      </c>
    </row>
    <row r="801" spans="7:10" x14ac:dyDescent="0.75">
      <c r="G801" s="129">
        <v>45773</v>
      </c>
      <c r="H801">
        <v>216</v>
      </c>
      <c r="I801" t="s">
        <v>86</v>
      </c>
      <c r="J801" t="s">
        <v>615</v>
      </c>
    </row>
    <row r="802" spans="7:10" x14ac:dyDescent="0.75">
      <c r="G802" s="129">
        <v>45937</v>
      </c>
      <c r="H802">
        <v>264</v>
      </c>
      <c r="I802" t="s">
        <v>86</v>
      </c>
      <c r="J802" t="s">
        <v>615</v>
      </c>
    </row>
    <row r="803" spans="7:10" x14ac:dyDescent="0.75">
      <c r="G803" s="129">
        <v>45774</v>
      </c>
      <c r="H803">
        <v>72</v>
      </c>
      <c r="I803" t="s">
        <v>77</v>
      </c>
      <c r="J803" t="s">
        <v>615</v>
      </c>
    </row>
    <row r="804" spans="7:10" x14ac:dyDescent="0.75">
      <c r="G804" s="129">
        <v>45604</v>
      </c>
      <c r="H804">
        <v>96</v>
      </c>
      <c r="I804" t="s">
        <v>77</v>
      </c>
      <c r="J804" t="s">
        <v>625</v>
      </c>
    </row>
    <row r="805" spans="7:10" x14ac:dyDescent="0.75">
      <c r="G805" s="129">
        <v>45336</v>
      </c>
      <c r="H805">
        <v>252</v>
      </c>
      <c r="I805" t="s">
        <v>82</v>
      </c>
      <c r="J805" t="s">
        <v>625</v>
      </c>
    </row>
    <row r="806" spans="7:10" x14ac:dyDescent="0.75">
      <c r="G806" s="129">
        <v>45467</v>
      </c>
      <c r="H806">
        <v>264</v>
      </c>
      <c r="I806" t="s">
        <v>86</v>
      </c>
      <c r="J806" t="s">
        <v>617</v>
      </c>
    </row>
    <row r="807" spans="7:10" x14ac:dyDescent="0.75">
      <c r="G807" s="129">
        <v>45796</v>
      </c>
      <c r="H807">
        <v>24</v>
      </c>
      <c r="I807" t="s">
        <v>82</v>
      </c>
      <c r="J807" t="s">
        <v>617</v>
      </c>
    </row>
    <row r="808" spans="7:10" x14ac:dyDescent="0.75">
      <c r="G808" s="129">
        <v>45712</v>
      </c>
      <c r="H808">
        <v>228</v>
      </c>
      <c r="I808" t="s">
        <v>76</v>
      </c>
      <c r="J808" t="s">
        <v>615</v>
      </c>
    </row>
    <row r="809" spans="7:10" x14ac:dyDescent="0.75">
      <c r="G809" s="129">
        <v>45567</v>
      </c>
      <c r="H809">
        <v>276</v>
      </c>
      <c r="I809" t="s">
        <v>77</v>
      </c>
      <c r="J809" t="s">
        <v>617</v>
      </c>
    </row>
    <row r="810" spans="7:10" x14ac:dyDescent="0.75">
      <c r="G810" s="129">
        <v>45725</v>
      </c>
      <c r="H810">
        <v>108</v>
      </c>
      <c r="I810" t="s">
        <v>77</v>
      </c>
      <c r="J810" t="s">
        <v>625</v>
      </c>
    </row>
    <row r="811" spans="7:10" x14ac:dyDescent="0.75">
      <c r="G811" s="129">
        <v>45820</v>
      </c>
      <c r="H811">
        <v>216</v>
      </c>
      <c r="I811" t="s">
        <v>82</v>
      </c>
      <c r="J811" t="s">
        <v>625</v>
      </c>
    </row>
    <row r="812" spans="7:10" x14ac:dyDescent="0.75">
      <c r="G812" s="129">
        <v>45578</v>
      </c>
      <c r="H812">
        <v>168</v>
      </c>
      <c r="I812" t="s">
        <v>76</v>
      </c>
      <c r="J812" t="s">
        <v>617</v>
      </c>
    </row>
    <row r="813" spans="7:10" x14ac:dyDescent="0.75">
      <c r="G813" s="129">
        <v>45877</v>
      </c>
      <c r="H813">
        <v>276</v>
      </c>
      <c r="I813" t="s">
        <v>82</v>
      </c>
      <c r="J813" t="s">
        <v>617</v>
      </c>
    </row>
    <row r="814" spans="7:10" x14ac:dyDescent="0.75">
      <c r="G814" s="129">
        <v>46011</v>
      </c>
      <c r="H814">
        <v>288</v>
      </c>
      <c r="I814" t="s">
        <v>76</v>
      </c>
      <c r="J814" t="s">
        <v>617</v>
      </c>
    </row>
    <row r="815" spans="7:10" x14ac:dyDescent="0.75">
      <c r="G815" s="129">
        <v>45829</v>
      </c>
      <c r="H815">
        <v>60</v>
      </c>
      <c r="I815" t="s">
        <v>77</v>
      </c>
      <c r="J815" t="s">
        <v>615</v>
      </c>
    </row>
    <row r="816" spans="7:10" x14ac:dyDescent="0.75">
      <c r="G816" s="129">
        <v>45571</v>
      </c>
      <c r="H816">
        <v>156</v>
      </c>
      <c r="I816" t="s">
        <v>82</v>
      </c>
      <c r="J816" t="s">
        <v>617</v>
      </c>
    </row>
    <row r="817" spans="7:10" x14ac:dyDescent="0.75">
      <c r="G817" s="129">
        <v>45844</v>
      </c>
      <c r="H817">
        <v>180</v>
      </c>
      <c r="I817" t="s">
        <v>84</v>
      </c>
      <c r="J817" t="s">
        <v>625</v>
      </c>
    </row>
    <row r="818" spans="7:10" x14ac:dyDescent="0.75">
      <c r="G818" s="129">
        <v>45362</v>
      </c>
      <c r="H818">
        <v>24</v>
      </c>
      <c r="I818" t="s">
        <v>86</v>
      </c>
      <c r="J818" t="s">
        <v>616</v>
      </c>
    </row>
    <row r="819" spans="7:10" x14ac:dyDescent="0.75">
      <c r="G819" s="129">
        <v>45383</v>
      </c>
      <c r="H819">
        <v>204</v>
      </c>
      <c r="I819" t="s">
        <v>77</v>
      </c>
      <c r="J819" t="s">
        <v>616</v>
      </c>
    </row>
    <row r="820" spans="7:10" x14ac:dyDescent="0.75">
      <c r="G820" s="129">
        <v>45303</v>
      </c>
      <c r="H820">
        <v>24</v>
      </c>
      <c r="I820" t="s">
        <v>76</v>
      </c>
      <c r="J820" t="s">
        <v>625</v>
      </c>
    </row>
    <row r="821" spans="7:10" x14ac:dyDescent="0.75">
      <c r="G821" s="129">
        <v>45631</v>
      </c>
      <c r="H821">
        <v>204</v>
      </c>
      <c r="I821" t="s">
        <v>84</v>
      </c>
      <c r="J821" t="s">
        <v>625</v>
      </c>
    </row>
    <row r="822" spans="7:10" x14ac:dyDescent="0.75">
      <c r="G822" s="129">
        <v>45552</v>
      </c>
      <c r="H822">
        <v>132</v>
      </c>
      <c r="I822" t="s">
        <v>84</v>
      </c>
      <c r="J822" t="s">
        <v>614</v>
      </c>
    </row>
    <row r="823" spans="7:10" x14ac:dyDescent="0.75">
      <c r="G823" s="129">
        <v>45558</v>
      </c>
      <c r="H823">
        <v>108</v>
      </c>
      <c r="I823" t="s">
        <v>76</v>
      </c>
      <c r="J823" t="s">
        <v>614</v>
      </c>
    </row>
    <row r="824" spans="7:10" x14ac:dyDescent="0.75">
      <c r="G824" s="129">
        <v>45307</v>
      </c>
      <c r="H824">
        <v>192</v>
      </c>
      <c r="I824" t="s">
        <v>84</v>
      </c>
      <c r="J824" t="s">
        <v>614</v>
      </c>
    </row>
    <row r="825" spans="7:10" x14ac:dyDescent="0.75">
      <c r="G825" s="129">
        <v>45806</v>
      </c>
      <c r="H825">
        <v>48</v>
      </c>
      <c r="I825" t="s">
        <v>76</v>
      </c>
      <c r="J825" t="s">
        <v>615</v>
      </c>
    </row>
    <row r="826" spans="7:10" x14ac:dyDescent="0.75">
      <c r="G826" s="129">
        <v>45887</v>
      </c>
      <c r="H826">
        <v>276</v>
      </c>
      <c r="I826" t="s">
        <v>84</v>
      </c>
      <c r="J826" t="s">
        <v>616</v>
      </c>
    </row>
    <row r="827" spans="7:10" x14ac:dyDescent="0.75">
      <c r="G827" s="129">
        <v>45429</v>
      </c>
      <c r="H827">
        <v>120</v>
      </c>
      <c r="I827" t="s">
        <v>76</v>
      </c>
      <c r="J827" t="s">
        <v>617</v>
      </c>
    </row>
    <row r="828" spans="7:10" x14ac:dyDescent="0.75">
      <c r="G828" s="129">
        <v>45392</v>
      </c>
      <c r="H828">
        <v>24</v>
      </c>
      <c r="I828" t="s">
        <v>77</v>
      </c>
      <c r="J828" t="s">
        <v>625</v>
      </c>
    </row>
    <row r="829" spans="7:10" x14ac:dyDescent="0.75">
      <c r="G829" s="129">
        <v>45538</v>
      </c>
      <c r="H829">
        <v>108</v>
      </c>
      <c r="I829" t="s">
        <v>76</v>
      </c>
      <c r="J829" t="s">
        <v>615</v>
      </c>
    </row>
    <row r="830" spans="7:10" x14ac:dyDescent="0.75">
      <c r="G830" s="129">
        <v>45402</v>
      </c>
      <c r="H830">
        <v>12</v>
      </c>
      <c r="I830" t="s">
        <v>82</v>
      </c>
      <c r="J830" t="s">
        <v>616</v>
      </c>
    </row>
    <row r="831" spans="7:10" x14ac:dyDescent="0.75">
      <c r="G831" s="129">
        <v>45761</v>
      </c>
      <c r="H831">
        <v>132</v>
      </c>
      <c r="I831" t="s">
        <v>77</v>
      </c>
      <c r="J831" t="s">
        <v>617</v>
      </c>
    </row>
    <row r="832" spans="7:10" x14ac:dyDescent="0.75">
      <c r="G832" s="129">
        <v>45367</v>
      </c>
      <c r="H832">
        <v>24</v>
      </c>
      <c r="I832" t="s">
        <v>84</v>
      </c>
      <c r="J832" t="s">
        <v>617</v>
      </c>
    </row>
    <row r="833" spans="7:10" x14ac:dyDescent="0.75">
      <c r="G833" s="129">
        <v>45527</v>
      </c>
      <c r="H833">
        <v>180</v>
      </c>
      <c r="I833" t="s">
        <v>84</v>
      </c>
      <c r="J833" t="s">
        <v>615</v>
      </c>
    </row>
    <row r="834" spans="7:10" x14ac:dyDescent="0.75">
      <c r="G834" s="129">
        <v>45661</v>
      </c>
      <c r="H834">
        <v>264</v>
      </c>
      <c r="I834" t="s">
        <v>82</v>
      </c>
      <c r="J834" t="s">
        <v>615</v>
      </c>
    </row>
    <row r="835" spans="7:10" x14ac:dyDescent="0.75">
      <c r="G835" s="129">
        <v>45859</v>
      </c>
      <c r="H835">
        <v>120</v>
      </c>
      <c r="I835" t="s">
        <v>84</v>
      </c>
      <c r="J835" t="s">
        <v>615</v>
      </c>
    </row>
    <row r="836" spans="7:10" x14ac:dyDescent="0.75">
      <c r="G836" s="129">
        <v>45477</v>
      </c>
      <c r="H836">
        <v>24</v>
      </c>
      <c r="I836" t="s">
        <v>84</v>
      </c>
      <c r="J836" t="s">
        <v>614</v>
      </c>
    </row>
    <row r="837" spans="7:10" x14ac:dyDescent="0.75">
      <c r="G837" s="129">
        <v>45645</v>
      </c>
      <c r="H837">
        <v>228</v>
      </c>
      <c r="I837" t="s">
        <v>82</v>
      </c>
      <c r="J837" t="s">
        <v>617</v>
      </c>
    </row>
    <row r="838" spans="7:10" x14ac:dyDescent="0.75">
      <c r="G838" s="129">
        <v>45952</v>
      </c>
      <c r="H838">
        <v>252</v>
      </c>
      <c r="I838" t="s">
        <v>86</v>
      </c>
      <c r="J838" t="s">
        <v>616</v>
      </c>
    </row>
    <row r="839" spans="7:10" x14ac:dyDescent="0.75">
      <c r="G839" s="129">
        <v>45478</v>
      </c>
      <c r="H839">
        <v>216</v>
      </c>
      <c r="I839" t="s">
        <v>86</v>
      </c>
      <c r="J839" t="s">
        <v>615</v>
      </c>
    </row>
    <row r="840" spans="7:10" x14ac:dyDescent="0.75">
      <c r="G840" s="129">
        <v>45406</v>
      </c>
      <c r="H840">
        <v>204</v>
      </c>
      <c r="I840" t="s">
        <v>86</v>
      </c>
      <c r="J840" t="s">
        <v>614</v>
      </c>
    </row>
    <row r="841" spans="7:10" x14ac:dyDescent="0.75">
      <c r="G841" s="129">
        <v>45663</v>
      </c>
      <c r="H841">
        <v>180</v>
      </c>
      <c r="I841" t="s">
        <v>84</v>
      </c>
      <c r="J841" t="s">
        <v>625</v>
      </c>
    </row>
    <row r="842" spans="7:10" x14ac:dyDescent="0.75">
      <c r="G842" s="129">
        <v>45650</v>
      </c>
      <c r="H842">
        <v>240</v>
      </c>
      <c r="I842" t="s">
        <v>77</v>
      </c>
      <c r="J842" t="s">
        <v>615</v>
      </c>
    </row>
    <row r="843" spans="7:10" x14ac:dyDescent="0.75">
      <c r="G843" s="129">
        <v>45967</v>
      </c>
      <c r="H843">
        <v>24</v>
      </c>
      <c r="I843" t="s">
        <v>84</v>
      </c>
      <c r="J843" t="s">
        <v>615</v>
      </c>
    </row>
    <row r="844" spans="7:10" x14ac:dyDescent="0.75">
      <c r="G844" s="129">
        <v>45570</v>
      </c>
      <c r="H844">
        <v>24</v>
      </c>
      <c r="I844" t="s">
        <v>84</v>
      </c>
      <c r="J844" t="s">
        <v>617</v>
      </c>
    </row>
    <row r="845" spans="7:10" x14ac:dyDescent="0.75">
      <c r="G845" s="129">
        <v>45409</v>
      </c>
      <c r="H845">
        <v>24</v>
      </c>
      <c r="I845" t="s">
        <v>82</v>
      </c>
      <c r="J845" t="s">
        <v>616</v>
      </c>
    </row>
    <row r="846" spans="7:10" x14ac:dyDescent="0.75">
      <c r="G846" s="129">
        <v>45792</v>
      </c>
      <c r="H846">
        <v>276</v>
      </c>
      <c r="I846" t="s">
        <v>77</v>
      </c>
      <c r="J846" t="s">
        <v>617</v>
      </c>
    </row>
    <row r="847" spans="7:10" x14ac:dyDescent="0.75">
      <c r="G847" s="129">
        <v>45773</v>
      </c>
      <c r="H847">
        <v>60</v>
      </c>
      <c r="I847" t="s">
        <v>82</v>
      </c>
      <c r="J847" t="s">
        <v>615</v>
      </c>
    </row>
    <row r="848" spans="7:10" x14ac:dyDescent="0.75">
      <c r="G848" s="129">
        <v>45551</v>
      </c>
      <c r="H848">
        <v>264</v>
      </c>
      <c r="I848" t="s">
        <v>77</v>
      </c>
      <c r="J848" t="s">
        <v>615</v>
      </c>
    </row>
    <row r="849" spans="7:10" x14ac:dyDescent="0.75">
      <c r="G849" s="129">
        <v>45821</v>
      </c>
      <c r="H849">
        <v>72</v>
      </c>
      <c r="I849" t="s">
        <v>76</v>
      </c>
      <c r="J849" t="s">
        <v>617</v>
      </c>
    </row>
    <row r="850" spans="7:10" x14ac:dyDescent="0.75">
      <c r="G850" s="129">
        <v>45368</v>
      </c>
      <c r="H850">
        <v>252</v>
      </c>
      <c r="I850" t="s">
        <v>76</v>
      </c>
      <c r="J850" t="s">
        <v>625</v>
      </c>
    </row>
    <row r="851" spans="7:10" x14ac:dyDescent="0.75">
      <c r="G851" s="129">
        <v>45310</v>
      </c>
      <c r="H851">
        <v>24</v>
      </c>
      <c r="I851" t="s">
        <v>84</v>
      </c>
      <c r="J851" t="s">
        <v>617</v>
      </c>
    </row>
    <row r="852" spans="7:10" x14ac:dyDescent="0.75">
      <c r="G852" s="129">
        <v>45807</v>
      </c>
      <c r="H852">
        <v>84</v>
      </c>
      <c r="I852" t="s">
        <v>77</v>
      </c>
      <c r="J852" t="s">
        <v>625</v>
      </c>
    </row>
    <row r="853" spans="7:10" x14ac:dyDescent="0.75">
      <c r="G853" s="129">
        <v>45618</v>
      </c>
      <c r="H853">
        <v>180</v>
      </c>
      <c r="I853" t="s">
        <v>76</v>
      </c>
      <c r="J853" t="s">
        <v>625</v>
      </c>
    </row>
    <row r="854" spans="7:10" x14ac:dyDescent="0.75">
      <c r="G854" s="129">
        <v>46016</v>
      </c>
      <c r="H854">
        <v>108</v>
      </c>
      <c r="I854" t="s">
        <v>84</v>
      </c>
      <c r="J854" t="s">
        <v>614</v>
      </c>
    </row>
    <row r="855" spans="7:10" x14ac:dyDescent="0.75">
      <c r="G855" s="129">
        <v>45501</v>
      </c>
      <c r="H855">
        <v>252</v>
      </c>
      <c r="I855" t="s">
        <v>82</v>
      </c>
      <c r="J855" t="s">
        <v>614</v>
      </c>
    </row>
    <row r="856" spans="7:10" x14ac:dyDescent="0.75">
      <c r="G856" s="129">
        <v>45545</v>
      </c>
      <c r="H856">
        <v>192</v>
      </c>
      <c r="I856" t="s">
        <v>86</v>
      </c>
      <c r="J856" t="s">
        <v>625</v>
      </c>
    </row>
    <row r="857" spans="7:10" x14ac:dyDescent="0.75">
      <c r="G857" s="129">
        <v>45537</v>
      </c>
      <c r="H857">
        <v>48</v>
      </c>
      <c r="I857" t="s">
        <v>76</v>
      </c>
      <c r="J857" t="s">
        <v>625</v>
      </c>
    </row>
    <row r="858" spans="7:10" x14ac:dyDescent="0.75">
      <c r="G858" s="129">
        <v>45493</v>
      </c>
      <c r="H858">
        <v>144</v>
      </c>
      <c r="I858" t="s">
        <v>86</v>
      </c>
      <c r="J858" t="s">
        <v>625</v>
      </c>
    </row>
    <row r="859" spans="7:10" x14ac:dyDescent="0.75">
      <c r="G859" s="129">
        <v>45955</v>
      </c>
      <c r="H859">
        <v>36</v>
      </c>
      <c r="I859" t="s">
        <v>76</v>
      </c>
      <c r="J859" t="s">
        <v>616</v>
      </c>
    </row>
    <row r="860" spans="7:10" x14ac:dyDescent="0.75">
      <c r="G860" s="129">
        <v>45918</v>
      </c>
      <c r="H860">
        <v>288</v>
      </c>
      <c r="I860" t="s">
        <v>84</v>
      </c>
      <c r="J860" t="s">
        <v>615</v>
      </c>
    </row>
    <row r="861" spans="7:10" x14ac:dyDescent="0.75">
      <c r="G861" s="129">
        <v>45774</v>
      </c>
      <c r="H861">
        <v>108</v>
      </c>
      <c r="I861" t="s">
        <v>76</v>
      </c>
      <c r="J861" t="s">
        <v>615</v>
      </c>
    </row>
    <row r="862" spans="7:10" x14ac:dyDescent="0.75">
      <c r="G862" s="129">
        <v>45800</v>
      </c>
      <c r="H862">
        <v>300</v>
      </c>
      <c r="I862" t="s">
        <v>76</v>
      </c>
      <c r="J862" t="s">
        <v>614</v>
      </c>
    </row>
    <row r="863" spans="7:10" x14ac:dyDescent="0.75">
      <c r="G863" s="129">
        <v>45744</v>
      </c>
      <c r="H863">
        <v>156</v>
      </c>
      <c r="I863" t="s">
        <v>77</v>
      </c>
      <c r="J863" t="s">
        <v>617</v>
      </c>
    </row>
    <row r="864" spans="7:10" x14ac:dyDescent="0.75">
      <c r="G864" s="129">
        <v>45581</v>
      </c>
      <c r="H864">
        <v>48</v>
      </c>
      <c r="I864" t="s">
        <v>84</v>
      </c>
      <c r="J864" t="s">
        <v>615</v>
      </c>
    </row>
    <row r="865" spans="7:10" x14ac:dyDescent="0.75">
      <c r="G865" s="129">
        <v>45958</v>
      </c>
      <c r="H865">
        <v>72</v>
      </c>
      <c r="I865" t="s">
        <v>77</v>
      </c>
      <c r="J865" t="s">
        <v>615</v>
      </c>
    </row>
    <row r="866" spans="7:10" x14ac:dyDescent="0.75">
      <c r="G866" s="129">
        <v>45788</v>
      </c>
      <c r="H866">
        <v>108</v>
      </c>
      <c r="I866" t="s">
        <v>82</v>
      </c>
      <c r="J866" t="s">
        <v>615</v>
      </c>
    </row>
    <row r="867" spans="7:10" x14ac:dyDescent="0.75">
      <c r="G867" s="129">
        <v>45914</v>
      </c>
      <c r="H867">
        <v>96</v>
      </c>
      <c r="I867" t="s">
        <v>77</v>
      </c>
      <c r="J867" t="s">
        <v>617</v>
      </c>
    </row>
    <row r="868" spans="7:10" x14ac:dyDescent="0.75">
      <c r="G868" s="129">
        <v>45870</v>
      </c>
      <c r="H868">
        <v>132</v>
      </c>
      <c r="I868" t="s">
        <v>84</v>
      </c>
      <c r="J868" t="s">
        <v>625</v>
      </c>
    </row>
    <row r="869" spans="7:10" x14ac:dyDescent="0.75">
      <c r="G869" s="129">
        <v>45817</v>
      </c>
      <c r="H869">
        <v>204</v>
      </c>
      <c r="I869" t="s">
        <v>86</v>
      </c>
      <c r="J869" t="s">
        <v>617</v>
      </c>
    </row>
    <row r="870" spans="7:10" x14ac:dyDescent="0.75">
      <c r="G870" s="129">
        <v>45841</v>
      </c>
      <c r="H870">
        <v>276</v>
      </c>
      <c r="I870" t="s">
        <v>77</v>
      </c>
      <c r="J870" t="s">
        <v>614</v>
      </c>
    </row>
    <row r="871" spans="7:10" x14ac:dyDescent="0.75">
      <c r="G871" s="129">
        <v>45628</v>
      </c>
      <c r="H871">
        <v>252</v>
      </c>
      <c r="I871" t="s">
        <v>77</v>
      </c>
      <c r="J871" t="s">
        <v>614</v>
      </c>
    </row>
    <row r="872" spans="7:10" x14ac:dyDescent="0.75">
      <c r="G872" s="129">
        <v>45388</v>
      </c>
      <c r="H872">
        <v>228</v>
      </c>
      <c r="I872" t="s">
        <v>77</v>
      </c>
      <c r="J872" t="s">
        <v>625</v>
      </c>
    </row>
    <row r="873" spans="7:10" x14ac:dyDescent="0.75">
      <c r="G873" s="129">
        <v>45747</v>
      </c>
      <c r="H873">
        <v>252</v>
      </c>
      <c r="I873" t="s">
        <v>76</v>
      </c>
      <c r="J873" t="s">
        <v>614</v>
      </c>
    </row>
    <row r="874" spans="7:10" x14ac:dyDescent="0.75">
      <c r="G874" s="129">
        <v>45484</v>
      </c>
      <c r="H874">
        <v>120</v>
      </c>
      <c r="I874" t="s">
        <v>84</v>
      </c>
      <c r="J874" t="s">
        <v>614</v>
      </c>
    </row>
    <row r="875" spans="7:10" x14ac:dyDescent="0.75">
      <c r="G875" s="129">
        <v>45801</v>
      </c>
      <c r="H875">
        <v>60</v>
      </c>
      <c r="I875" t="s">
        <v>82</v>
      </c>
      <c r="J875" t="s">
        <v>625</v>
      </c>
    </row>
    <row r="876" spans="7:10" x14ac:dyDescent="0.75">
      <c r="G876" s="129">
        <v>45437</v>
      </c>
      <c r="H876">
        <v>144</v>
      </c>
      <c r="I876" t="s">
        <v>82</v>
      </c>
      <c r="J876" t="s">
        <v>617</v>
      </c>
    </row>
    <row r="877" spans="7:10" x14ac:dyDescent="0.75">
      <c r="G877" s="129">
        <v>45733</v>
      </c>
      <c r="H877">
        <v>252</v>
      </c>
      <c r="I877" t="s">
        <v>86</v>
      </c>
      <c r="J877" t="s">
        <v>617</v>
      </c>
    </row>
    <row r="878" spans="7:10" x14ac:dyDescent="0.75">
      <c r="G878" s="129">
        <v>45749</v>
      </c>
      <c r="H878">
        <v>300</v>
      </c>
      <c r="I878" t="s">
        <v>76</v>
      </c>
      <c r="J878" t="s">
        <v>617</v>
      </c>
    </row>
    <row r="879" spans="7:10" x14ac:dyDescent="0.75">
      <c r="G879" s="129">
        <v>45665</v>
      </c>
      <c r="H879">
        <v>204</v>
      </c>
      <c r="I879" t="s">
        <v>86</v>
      </c>
      <c r="J879" t="s">
        <v>615</v>
      </c>
    </row>
    <row r="880" spans="7:10" x14ac:dyDescent="0.75">
      <c r="G880" s="129">
        <v>45831</v>
      </c>
      <c r="H880">
        <v>300</v>
      </c>
      <c r="I880" t="s">
        <v>84</v>
      </c>
      <c r="J880" t="s">
        <v>615</v>
      </c>
    </row>
    <row r="881" spans="7:10" x14ac:dyDescent="0.75">
      <c r="G881" s="129">
        <v>45409</v>
      </c>
      <c r="H881">
        <v>48</v>
      </c>
      <c r="I881" t="s">
        <v>76</v>
      </c>
      <c r="J881" t="s">
        <v>614</v>
      </c>
    </row>
    <row r="882" spans="7:10" x14ac:dyDescent="0.75">
      <c r="G882" s="129">
        <v>45308</v>
      </c>
      <c r="H882">
        <v>48</v>
      </c>
      <c r="I882" t="s">
        <v>76</v>
      </c>
      <c r="J882" t="s">
        <v>617</v>
      </c>
    </row>
    <row r="883" spans="7:10" x14ac:dyDescent="0.75">
      <c r="G883" s="129">
        <v>45924</v>
      </c>
      <c r="H883">
        <v>180</v>
      </c>
      <c r="I883" t="s">
        <v>82</v>
      </c>
      <c r="J883" t="s">
        <v>617</v>
      </c>
    </row>
    <row r="884" spans="7:10" x14ac:dyDescent="0.75">
      <c r="G884" s="129">
        <v>45854</v>
      </c>
      <c r="H884">
        <v>144</v>
      </c>
      <c r="I884" t="s">
        <v>84</v>
      </c>
      <c r="J884" t="s">
        <v>616</v>
      </c>
    </row>
    <row r="885" spans="7:10" x14ac:dyDescent="0.75">
      <c r="G885" s="129">
        <v>45725</v>
      </c>
      <c r="H885">
        <v>24</v>
      </c>
      <c r="I885" t="s">
        <v>77</v>
      </c>
      <c r="J885" t="s">
        <v>614</v>
      </c>
    </row>
    <row r="886" spans="7:10" x14ac:dyDescent="0.75">
      <c r="G886" s="129">
        <v>45727</v>
      </c>
      <c r="H886">
        <v>24</v>
      </c>
      <c r="I886" t="s">
        <v>77</v>
      </c>
      <c r="J886" t="s">
        <v>625</v>
      </c>
    </row>
    <row r="887" spans="7:10" x14ac:dyDescent="0.75">
      <c r="G887" s="129">
        <v>45550</v>
      </c>
      <c r="H887">
        <v>36</v>
      </c>
      <c r="I887" t="s">
        <v>76</v>
      </c>
      <c r="J887" t="s">
        <v>625</v>
      </c>
    </row>
    <row r="888" spans="7:10" x14ac:dyDescent="0.75">
      <c r="G888" s="129">
        <v>45644</v>
      </c>
      <c r="H888">
        <v>144</v>
      </c>
      <c r="I888" t="s">
        <v>82</v>
      </c>
      <c r="J888" t="s">
        <v>616</v>
      </c>
    </row>
    <row r="889" spans="7:10" x14ac:dyDescent="0.75">
      <c r="G889" s="129">
        <v>45991</v>
      </c>
      <c r="H889">
        <v>252</v>
      </c>
      <c r="I889" t="s">
        <v>77</v>
      </c>
      <c r="J889" t="s">
        <v>615</v>
      </c>
    </row>
    <row r="890" spans="7:10" x14ac:dyDescent="0.75">
      <c r="G890" s="129">
        <v>45324</v>
      </c>
      <c r="H890">
        <v>252</v>
      </c>
      <c r="I890" t="s">
        <v>77</v>
      </c>
      <c r="J890" t="s">
        <v>625</v>
      </c>
    </row>
    <row r="891" spans="7:10" x14ac:dyDescent="0.75">
      <c r="G891" s="129">
        <v>45349</v>
      </c>
      <c r="H891">
        <v>300</v>
      </c>
      <c r="I891" t="s">
        <v>84</v>
      </c>
      <c r="J891" t="s">
        <v>625</v>
      </c>
    </row>
    <row r="892" spans="7:10" x14ac:dyDescent="0.75">
      <c r="G892" s="129">
        <v>45752</v>
      </c>
      <c r="H892">
        <v>156</v>
      </c>
      <c r="I892" t="s">
        <v>82</v>
      </c>
      <c r="J892" t="s">
        <v>614</v>
      </c>
    </row>
    <row r="893" spans="7:10" x14ac:dyDescent="0.75">
      <c r="G893" s="129">
        <v>45995</v>
      </c>
      <c r="H893">
        <v>264</v>
      </c>
      <c r="I893" t="s">
        <v>86</v>
      </c>
      <c r="J893" t="s">
        <v>614</v>
      </c>
    </row>
    <row r="894" spans="7:10" x14ac:dyDescent="0.75">
      <c r="G894" s="129">
        <v>45584</v>
      </c>
      <c r="H894">
        <v>72</v>
      </c>
      <c r="I894" t="s">
        <v>84</v>
      </c>
      <c r="J894" t="s">
        <v>616</v>
      </c>
    </row>
    <row r="895" spans="7:10" x14ac:dyDescent="0.75">
      <c r="G895" s="129">
        <v>45372</v>
      </c>
      <c r="H895">
        <v>72</v>
      </c>
      <c r="I895" t="s">
        <v>76</v>
      </c>
      <c r="J895" t="s">
        <v>616</v>
      </c>
    </row>
    <row r="896" spans="7:10" x14ac:dyDescent="0.75">
      <c r="G896" s="129">
        <v>45551</v>
      </c>
      <c r="H896">
        <v>180</v>
      </c>
      <c r="I896" t="s">
        <v>86</v>
      </c>
      <c r="J896" t="s">
        <v>616</v>
      </c>
    </row>
    <row r="897" spans="7:10" x14ac:dyDescent="0.75">
      <c r="G897" s="129">
        <v>46022</v>
      </c>
      <c r="H897">
        <v>156</v>
      </c>
      <c r="I897" t="s">
        <v>82</v>
      </c>
      <c r="J897" t="s">
        <v>625</v>
      </c>
    </row>
    <row r="898" spans="7:10" x14ac:dyDescent="0.75">
      <c r="G898" s="129">
        <v>45844</v>
      </c>
      <c r="H898">
        <v>132</v>
      </c>
      <c r="I898" t="s">
        <v>76</v>
      </c>
      <c r="J898" t="s">
        <v>617</v>
      </c>
    </row>
    <row r="899" spans="7:10" x14ac:dyDescent="0.75">
      <c r="G899" s="129">
        <v>45699</v>
      </c>
      <c r="H899">
        <v>276</v>
      </c>
      <c r="I899" t="s">
        <v>84</v>
      </c>
      <c r="J899" t="s">
        <v>625</v>
      </c>
    </row>
    <row r="900" spans="7:10" x14ac:dyDescent="0.75">
      <c r="G900" s="129">
        <v>45956</v>
      </c>
      <c r="H900">
        <v>264</v>
      </c>
      <c r="I900" t="s">
        <v>77</v>
      </c>
      <c r="J900" t="s">
        <v>616</v>
      </c>
    </row>
    <row r="901" spans="7:10" x14ac:dyDescent="0.75">
      <c r="G901" s="129">
        <v>45548</v>
      </c>
      <c r="H901">
        <v>264</v>
      </c>
      <c r="I901" t="s">
        <v>76</v>
      </c>
      <c r="J901" t="s">
        <v>617</v>
      </c>
    </row>
    <row r="902" spans="7:10" x14ac:dyDescent="0.75">
      <c r="G902" s="129">
        <v>45660</v>
      </c>
      <c r="H902">
        <v>48</v>
      </c>
      <c r="I902" t="s">
        <v>86</v>
      </c>
      <c r="J902" t="s">
        <v>614</v>
      </c>
    </row>
    <row r="903" spans="7:10" x14ac:dyDescent="0.75">
      <c r="G903" s="129">
        <v>45396</v>
      </c>
      <c r="H903">
        <v>252</v>
      </c>
      <c r="I903" t="s">
        <v>77</v>
      </c>
      <c r="J903" t="s">
        <v>625</v>
      </c>
    </row>
    <row r="904" spans="7:10" x14ac:dyDescent="0.75">
      <c r="G904" s="129">
        <v>45989</v>
      </c>
      <c r="H904">
        <v>84</v>
      </c>
      <c r="I904" t="s">
        <v>86</v>
      </c>
      <c r="J904" t="s">
        <v>614</v>
      </c>
    </row>
    <row r="905" spans="7:10" x14ac:dyDescent="0.75">
      <c r="G905" s="129">
        <v>45738</v>
      </c>
      <c r="H905">
        <v>60</v>
      </c>
      <c r="I905" t="s">
        <v>82</v>
      </c>
      <c r="J905" t="s">
        <v>614</v>
      </c>
    </row>
    <row r="906" spans="7:10" x14ac:dyDescent="0.75">
      <c r="G906" s="129">
        <v>45454</v>
      </c>
      <c r="H906">
        <v>60</v>
      </c>
      <c r="I906" t="s">
        <v>84</v>
      </c>
      <c r="J906" t="s">
        <v>625</v>
      </c>
    </row>
    <row r="907" spans="7:10" x14ac:dyDescent="0.75">
      <c r="G907" s="129">
        <v>45572</v>
      </c>
      <c r="H907">
        <v>48</v>
      </c>
      <c r="I907" t="s">
        <v>86</v>
      </c>
      <c r="J907" t="s">
        <v>616</v>
      </c>
    </row>
    <row r="908" spans="7:10" x14ac:dyDescent="0.75">
      <c r="G908" s="129">
        <v>45516</v>
      </c>
      <c r="H908">
        <v>216</v>
      </c>
      <c r="I908" t="s">
        <v>76</v>
      </c>
      <c r="J908" t="s">
        <v>625</v>
      </c>
    </row>
    <row r="909" spans="7:10" x14ac:dyDescent="0.75">
      <c r="G909" s="129">
        <v>45373</v>
      </c>
      <c r="H909">
        <v>228</v>
      </c>
      <c r="I909" t="s">
        <v>84</v>
      </c>
      <c r="J909" t="s">
        <v>614</v>
      </c>
    </row>
    <row r="910" spans="7:10" x14ac:dyDescent="0.75">
      <c r="G910" s="129">
        <v>45785</v>
      </c>
      <c r="H910">
        <v>120</v>
      </c>
      <c r="I910" t="s">
        <v>82</v>
      </c>
      <c r="J910" t="s">
        <v>615</v>
      </c>
    </row>
    <row r="911" spans="7:10" x14ac:dyDescent="0.75">
      <c r="G911" s="129">
        <v>46004</v>
      </c>
      <c r="H911">
        <v>36</v>
      </c>
      <c r="I911" t="s">
        <v>84</v>
      </c>
      <c r="J911" t="s">
        <v>617</v>
      </c>
    </row>
    <row r="912" spans="7:10" x14ac:dyDescent="0.75">
      <c r="G912" s="129">
        <v>46000</v>
      </c>
      <c r="H912">
        <v>120</v>
      </c>
      <c r="I912" t="s">
        <v>77</v>
      </c>
      <c r="J912" t="s">
        <v>625</v>
      </c>
    </row>
    <row r="913" spans="7:10" x14ac:dyDescent="0.75">
      <c r="G913" s="129">
        <v>45892</v>
      </c>
      <c r="H913">
        <v>204</v>
      </c>
      <c r="I913" t="s">
        <v>84</v>
      </c>
      <c r="J913" t="s">
        <v>615</v>
      </c>
    </row>
    <row r="914" spans="7:10" x14ac:dyDescent="0.75">
      <c r="G914" s="129">
        <v>45352</v>
      </c>
      <c r="H914">
        <v>168</v>
      </c>
      <c r="I914" t="s">
        <v>76</v>
      </c>
      <c r="J914" t="s">
        <v>617</v>
      </c>
    </row>
    <row r="915" spans="7:10" x14ac:dyDescent="0.75">
      <c r="G915" s="129">
        <v>45720</v>
      </c>
      <c r="H915">
        <v>72</v>
      </c>
      <c r="I915" t="s">
        <v>86</v>
      </c>
      <c r="J915" t="s">
        <v>617</v>
      </c>
    </row>
    <row r="916" spans="7:10" x14ac:dyDescent="0.75">
      <c r="G916" s="129">
        <v>45551</v>
      </c>
      <c r="H916">
        <v>96</v>
      </c>
      <c r="I916" t="s">
        <v>76</v>
      </c>
      <c r="J916" t="s">
        <v>614</v>
      </c>
    </row>
    <row r="917" spans="7:10" x14ac:dyDescent="0.75">
      <c r="G917" s="129">
        <v>45811</v>
      </c>
      <c r="H917">
        <v>144</v>
      </c>
      <c r="I917" t="s">
        <v>77</v>
      </c>
      <c r="J917" t="s">
        <v>625</v>
      </c>
    </row>
    <row r="918" spans="7:10" x14ac:dyDescent="0.75">
      <c r="G918" s="129">
        <v>45648</v>
      </c>
      <c r="H918">
        <v>24</v>
      </c>
      <c r="I918" t="s">
        <v>82</v>
      </c>
      <c r="J918" t="s">
        <v>614</v>
      </c>
    </row>
    <row r="919" spans="7:10" x14ac:dyDescent="0.75">
      <c r="G919" s="129">
        <v>45988</v>
      </c>
      <c r="H919">
        <v>276</v>
      </c>
      <c r="I919" t="s">
        <v>82</v>
      </c>
      <c r="J919" t="s">
        <v>625</v>
      </c>
    </row>
    <row r="920" spans="7:10" x14ac:dyDescent="0.75">
      <c r="G920" s="129">
        <v>45512</v>
      </c>
      <c r="H920">
        <v>84</v>
      </c>
      <c r="I920" t="s">
        <v>84</v>
      </c>
      <c r="J920" t="s">
        <v>625</v>
      </c>
    </row>
    <row r="921" spans="7:10" x14ac:dyDescent="0.75">
      <c r="G921" s="129">
        <v>45692</v>
      </c>
      <c r="H921">
        <v>72</v>
      </c>
      <c r="I921" t="s">
        <v>82</v>
      </c>
      <c r="J921" t="s">
        <v>614</v>
      </c>
    </row>
    <row r="922" spans="7:10" x14ac:dyDescent="0.75">
      <c r="G922" s="129">
        <v>45588</v>
      </c>
      <c r="H922">
        <v>156</v>
      </c>
      <c r="I922" t="s">
        <v>77</v>
      </c>
      <c r="J922" t="s">
        <v>625</v>
      </c>
    </row>
    <row r="923" spans="7:10" x14ac:dyDescent="0.75">
      <c r="G923" s="129">
        <v>45869</v>
      </c>
      <c r="H923">
        <v>300</v>
      </c>
      <c r="I923" t="s">
        <v>84</v>
      </c>
      <c r="J923" t="s">
        <v>617</v>
      </c>
    </row>
    <row r="924" spans="7:10" x14ac:dyDescent="0.75">
      <c r="G924" s="129">
        <v>45710</v>
      </c>
      <c r="H924">
        <v>24</v>
      </c>
      <c r="I924" t="s">
        <v>76</v>
      </c>
      <c r="J924" t="s">
        <v>625</v>
      </c>
    </row>
    <row r="925" spans="7:10" x14ac:dyDescent="0.75">
      <c r="G925" s="129">
        <v>45336</v>
      </c>
      <c r="H925">
        <v>60</v>
      </c>
      <c r="I925" t="s">
        <v>82</v>
      </c>
      <c r="J925" t="s">
        <v>615</v>
      </c>
    </row>
    <row r="926" spans="7:10" x14ac:dyDescent="0.75">
      <c r="G926" s="129">
        <v>45571</v>
      </c>
      <c r="H926">
        <v>48</v>
      </c>
      <c r="I926" t="s">
        <v>77</v>
      </c>
      <c r="J926" t="s">
        <v>614</v>
      </c>
    </row>
    <row r="927" spans="7:10" x14ac:dyDescent="0.75">
      <c r="G927" s="129">
        <v>45352</v>
      </c>
      <c r="H927">
        <v>180</v>
      </c>
      <c r="I927" t="s">
        <v>86</v>
      </c>
      <c r="J927" t="s">
        <v>616</v>
      </c>
    </row>
    <row r="928" spans="7:10" x14ac:dyDescent="0.75">
      <c r="G928" s="129">
        <v>46021</v>
      </c>
      <c r="H928">
        <v>60</v>
      </c>
      <c r="I928" t="s">
        <v>76</v>
      </c>
      <c r="J928" t="s">
        <v>614</v>
      </c>
    </row>
    <row r="929" spans="7:10" x14ac:dyDescent="0.75">
      <c r="G929" s="129">
        <v>45633</v>
      </c>
      <c r="H929">
        <v>24</v>
      </c>
      <c r="I929" t="s">
        <v>77</v>
      </c>
      <c r="J929" t="s">
        <v>614</v>
      </c>
    </row>
    <row r="930" spans="7:10" x14ac:dyDescent="0.75">
      <c r="G930" s="129">
        <v>45609</v>
      </c>
      <c r="H930">
        <v>252</v>
      </c>
      <c r="I930" t="s">
        <v>84</v>
      </c>
      <c r="J930" t="s">
        <v>625</v>
      </c>
    </row>
    <row r="931" spans="7:10" x14ac:dyDescent="0.75">
      <c r="G931" s="129">
        <v>45515</v>
      </c>
      <c r="H931">
        <v>264</v>
      </c>
      <c r="I931" t="s">
        <v>86</v>
      </c>
      <c r="J931" t="s">
        <v>616</v>
      </c>
    </row>
    <row r="932" spans="7:10" x14ac:dyDescent="0.75">
      <c r="G932" s="129">
        <v>45500</v>
      </c>
      <c r="H932">
        <v>168</v>
      </c>
      <c r="I932" t="s">
        <v>77</v>
      </c>
      <c r="J932" t="s">
        <v>617</v>
      </c>
    </row>
    <row r="933" spans="7:10" x14ac:dyDescent="0.75">
      <c r="G933" s="129">
        <v>45803</v>
      </c>
      <c r="H933">
        <v>228</v>
      </c>
      <c r="I933" t="s">
        <v>77</v>
      </c>
      <c r="J933" t="s">
        <v>617</v>
      </c>
    </row>
    <row r="934" spans="7:10" x14ac:dyDescent="0.75">
      <c r="G934" s="129">
        <v>45610</v>
      </c>
      <c r="H934">
        <v>240</v>
      </c>
      <c r="I934" t="s">
        <v>77</v>
      </c>
      <c r="J934" t="s">
        <v>616</v>
      </c>
    </row>
    <row r="935" spans="7:10" x14ac:dyDescent="0.75">
      <c r="G935" s="129">
        <v>45489</v>
      </c>
      <c r="H935">
        <v>132</v>
      </c>
      <c r="I935" t="s">
        <v>86</v>
      </c>
      <c r="J935" t="s">
        <v>625</v>
      </c>
    </row>
    <row r="936" spans="7:10" x14ac:dyDescent="0.75">
      <c r="G936" s="129">
        <v>45858</v>
      </c>
      <c r="H936">
        <v>228</v>
      </c>
      <c r="I936" t="s">
        <v>86</v>
      </c>
      <c r="J936" t="s">
        <v>625</v>
      </c>
    </row>
    <row r="937" spans="7:10" x14ac:dyDescent="0.75">
      <c r="G937" s="129">
        <v>45810</v>
      </c>
      <c r="H937">
        <v>84</v>
      </c>
      <c r="I937" t="s">
        <v>84</v>
      </c>
      <c r="J937" t="s">
        <v>625</v>
      </c>
    </row>
    <row r="938" spans="7:10" x14ac:dyDescent="0.75">
      <c r="G938" s="129">
        <v>45371</v>
      </c>
      <c r="H938">
        <v>264</v>
      </c>
      <c r="I938" t="s">
        <v>82</v>
      </c>
      <c r="J938" t="s">
        <v>614</v>
      </c>
    </row>
    <row r="939" spans="7:10" x14ac:dyDescent="0.75">
      <c r="G939" s="129">
        <v>45958</v>
      </c>
      <c r="H939">
        <v>72</v>
      </c>
      <c r="I939" t="s">
        <v>77</v>
      </c>
      <c r="J939" t="s">
        <v>616</v>
      </c>
    </row>
    <row r="940" spans="7:10" x14ac:dyDescent="0.75">
      <c r="G940" s="129">
        <v>45761</v>
      </c>
      <c r="H940">
        <v>192</v>
      </c>
      <c r="I940" t="s">
        <v>86</v>
      </c>
      <c r="J940" t="s">
        <v>625</v>
      </c>
    </row>
    <row r="941" spans="7:10" x14ac:dyDescent="0.75">
      <c r="G941" s="129">
        <v>45830</v>
      </c>
      <c r="H941">
        <v>60</v>
      </c>
      <c r="I941" t="s">
        <v>76</v>
      </c>
      <c r="J941" t="s">
        <v>617</v>
      </c>
    </row>
    <row r="942" spans="7:10" x14ac:dyDescent="0.75">
      <c r="G942" s="129">
        <v>45527</v>
      </c>
      <c r="H942">
        <v>276</v>
      </c>
      <c r="I942" t="s">
        <v>77</v>
      </c>
      <c r="J942" t="s">
        <v>617</v>
      </c>
    </row>
    <row r="943" spans="7:10" x14ac:dyDescent="0.75">
      <c r="G943" s="129">
        <v>45981</v>
      </c>
      <c r="H943">
        <v>216</v>
      </c>
      <c r="I943" t="s">
        <v>77</v>
      </c>
      <c r="J943" t="s">
        <v>614</v>
      </c>
    </row>
    <row r="944" spans="7:10" x14ac:dyDescent="0.75">
      <c r="G944" s="129">
        <v>45527</v>
      </c>
      <c r="H944">
        <v>72</v>
      </c>
      <c r="I944" t="s">
        <v>77</v>
      </c>
      <c r="J944" t="s">
        <v>615</v>
      </c>
    </row>
    <row r="945" spans="7:10" x14ac:dyDescent="0.75">
      <c r="G945" s="129">
        <v>45556</v>
      </c>
      <c r="H945">
        <v>288</v>
      </c>
      <c r="I945" t="s">
        <v>82</v>
      </c>
      <c r="J945" t="s">
        <v>625</v>
      </c>
    </row>
    <row r="946" spans="7:10" x14ac:dyDescent="0.75">
      <c r="G946" s="129">
        <v>45895</v>
      </c>
      <c r="H946">
        <v>108</v>
      </c>
      <c r="I946" t="s">
        <v>86</v>
      </c>
      <c r="J946" t="s">
        <v>616</v>
      </c>
    </row>
    <row r="947" spans="7:10" x14ac:dyDescent="0.75">
      <c r="G947" s="129">
        <v>45383</v>
      </c>
      <c r="H947">
        <v>60</v>
      </c>
      <c r="I947" t="s">
        <v>86</v>
      </c>
      <c r="J947" t="s">
        <v>614</v>
      </c>
    </row>
    <row r="948" spans="7:10" x14ac:dyDescent="0.75">
      <c r="G948" s="129">
        <v>45847</v>
      </c>
      <c r="H948">
        <v>204</v>
      </c>
      <c r="I948" t="s">
        <v>84</v>
      </c>
      <c r="J948" t="s">
        <v>625</v>
      </c>
    </row>
    <row r="949" spans="7:10" x14ac:dyDescent="0.75">
      <c r="G949" s="129">
        <v>45593</v>
      </c>
      <c r="H949">
        <v>216</v>
      </c>
      <c r="I949" t="s">
        <v>86</v>
      </c>
      <c r="J949" t="s">
        <v>616</v>
      </c>
    </row>
    <row r="950" spans="7:10" x14ac:dyDescent="0.75">
      <c r="G950" s="129">
        <v>45793</v>
      </c>
      <c r="H950">
        <v>36</v>
      </c>
      <c r="I950" t="s">
        <v>86</v>
      </c>
      <c r="J950" t="s">
        <v>614</v>
      </c>
    </row>
    <row r="951" spans="7:10" x14ac:dyDescent="0.75">
      <c r="G951" s="129">
        <v>45506</v>
      </c>
      <c r="H951">
        <v>204</v>
      </c>
      <c r="I951" t="s">
        <v>84</v>
      </c>
      <c r="J951" t="s">
        <v>617</v>
      </c>
    </row>
    <row r="952" spans="7:10" x14ac:dyDescent="0.75">
      <c r="G952" s="129">
        <v>45599</v>
      </c>
      <c r="H952">
        <v>288</v>
      </c>
      <c r="I952" t="s">
        <v>86</v>
      </c>
      <c r="J952" t="s">
        <v>615</v>
      </c>
    </row>
    <row r="953" spans="7:10" x14ac:dyDescent="0.75">
      <c r="G953" s="129">
        <v>45357</v>
      </c>
      <c r="H953">
        <v>120</v>
      </c>
      <c r="I953" t="s">
        <v>82</v>
      </c>
      <c r="J953" t="s">
        <v>614</v>
      </c>
    </row>
    <row r="954" spans="7:10" x14ac:dyDescent="0.75">
      <c r="G954" s="129">
        <v>45301</v>
      </c>
      <c r="H954">
        <v>132</v>
      </c>
      <c r="I954" t="s">
        <v>84</v>
      </c>
      <c r="J954" t="s">
        <v>615</v>
      </c>
    </row>
    <row r="955" spans="7:10" x14ac:dyDescent="0.75">
      <c r="G955" s="129">
        <v>45344</v>
      </c>
      <c r="H955">
        <v>180</v>
      </c>
      <c r="I955" t="s">
        <v>82</v>
      </c>
      <c r="J955" t="s">
        <v>625</v>
      </c>
    </row>
    <row r="956" spans="7:10" x14ac:dyDescent="0.75">
      <c r="G956" s="129">
        <v>45700</v>
      </c>
      <c r="H956">
        <v>228</v>
      </c>
      <c r="I956" t="s">
        <v>77</v>
      </c>
      <c r="J956" t="s">
        <v>625</v>
      </c>
    </row>
    <row r="957" spans="7:10" x14ac:dyDescent="0.75">
      <c r="G957" s="129">
        <v>45572</v>
      </c>
      <c r="H957">
        <v>264</v>
      </c>
      <c r="I957" t="s">
        <v>76</v>
      </c>
      <c r="J957" t="s">
        <v>617</v>
      </c>
    </row>
    <row r="958" spans="7:10" x14ac:dyDescent="0.75">
      <c r="G958" s="129">
        <v>46022</v>
      </c>
      <c r="H958">
        <v>204</v>
      </c>
      <c r="I958" t="s">
        <v>82</v>
      </c>
      <c r="J958" t="s">
        <v>616</v>
      </c>
    </row>
    <row r="959" spans="7:10" x14ac:dyDescent="0.75">
      <c r="G959" s="129">
        <v>45663</v>
      </c>
      <c r="H959">
        <v>300</v>
      </c>
      <c r="I959" t="s">
        <v>84</v>
      </c>
      <c r="J959" t="s">
        <v>615</v>
      </c>
    </row>
    <row r="960" spans="7:10" x14ac:dyDescent="0.75">
      <c r="G960" s="129">
        <v>45611</v>
      </c>
      <c r="H960">
        <v>276</v>
      </c>
      <c r="I960" t="s">
        <v>77</v>
      </c>
      <c r="J960" t="s">
        <v>616</v>
      </c>
    </row>
    <row r="961" spans="7:10" x14ac:dyDescent="0.75">
      <c r="G961" s="129">
        <v>45543</v>
      </c>
      <c r="H961">
        <v>216</v>
      </c>
      <c r="I961" t="s">
        <v>84</v>
      </c>
      <c r="J961" t="s">
        <v>615</v>
      </c>
    </row>
    <row r="962" spans="7:10" x14ac:dyDescent="0.75">
      <c r="G962" s="129">
        <v>45793</v>
      </c>
      <c r="H962">
        <v>228</v>
      </c>
      <c r="I962" t="s">
        <v>84</v>
      </c>
      <c r="J962" t="s">
        <v>617</v>
      </c>
    </row>
    <row r="963" spans="7:10" x14ac:dyDescent="0.75">
      <c r="G963" s="129">
        <v>45396</v>
      </c>
      <c r="H963">
        <v>36</v>
      </c>
      <c r="I963" t="s">
        <v>82</v>
      </c>
      <c r="J963" t="s">
        <v>617</v>
      </c>
    </row>
    <row r="964" spans="7:10" x14ac:dyDescent="0.75">
      <c r="G964" s="129">
        <v>45528</v>
      </c>
      <c r="H964">
        <v>24</v>
      </c>
      <c r="I964" t="s">
        <v>84</v>
      </c>
      <c r="J964" t="s">
        <v>625</v>
      </c>
    </row>
    <row r="965" spans="7:10" x14ac:dyDescent="0.75">
      <c r="G965" s="129">
        <v>45561</v>
      </c>
      <c r="H965">
        <v>168</v>
      </c>
      <c r="I965" t="s">
        <v>77</v>
      </c>
      <c r="J965" t="s">
        <v>617</v>
      </c>
    </row>
    <row r="966" spans="7:10" x14ac:dyDescent="0.75">
      <c r="G966" s="129">
        <v>45750</v>
      </c>
      <c r="H966">
        <v>264</v>
      </c>
      <c r="I966" t="s">
        <v>82</v>
      </c>
      <c r="J966" t="s">
        <v>614</v>
      </c>
    </row>
    <row r="967" spans="7:10" x14ac:dyDescent="0.75">
      <c r="G967" s="129">
        <v>45380</v>
      </c>
      <c r="H967">
        <v>84</v>
      </c>
      <c r="I967" t="s">
        <v>86</v>
      </c>
      <c r="J967" t="s">
        <v>617</v>
      </c>
    </row>
    <row r="968" spans="7:10" x14ac:dyDescent="0.75">
      <c r="G968" s="129">
        <v>45546</v>
      </c>
      <c r="H968">
        <v>192</v>
      </c>
      <c r="I968" t="s">
        <v>86</v>
      </c>
      <c r="J968" t="s">
        <v>616</v>
      </c>
    </row>
    <row r="969" spans="7:10" x14ac:dyDescent="0.75">
      <c r="G969" s="129">
        <v>45983</v>
      </c>
      <c r="H969">
        <v>204</v>
      </c>
      <c r="I969" t="s">
        <v>86</v>
      </c>
      <c r="J969" t="s">
        <v>614</v>
      </c>
    </row>
    <row r="970" spans="7:10" x14ac:dyDescent="0.75">
      <c r="G970" s="129">
        <v>45580</v>
      </c>
      <c r="H970">
        <v>108</v>
      </c>
      <c r="I970" t="s">
        <v>82</v>
      </c>
      <c r="J970" t="s">
        <v>616</v>
      </c>
    </row>
    <row r="971" spans="7:10" x14ac:dyDescent="0.75">
      <c r="G971" s="129">
        <v>46019</v>
      </c>
      <c r="H971">
        <v>300</v>
      </c>
      <c r="I971" t="s">
        <v>77</v>
      </c>
      <c r="J971" t="s">
        <v>625</v>
      </c>
    </row>
    <row r="972" spans="7:10" x14ac:dyDescent="0.75">
      <c r="G972" s="129">
        <v>45376</v>
      </c>
      <c r="H972">
        <v>48</v>
      </c>
      <c r="I972" t="s">
        <v>77</v>
      </c>
      <c r="J972" t="s">
        <v>625</v>
      </c>
    </row>
    <row r="973" spans="7:10" x14ac:dyDescent="0.75">
      <c r="G973" s="129">
        <v>45562</v>
      </c>
      <c r="H973">
        <v>216</v>
      </c>
      <c r="I973" t="s">
        <v>82</v>
      </c>
      <c r="J973" t="s">
        <v>614</v>
      </c>
    </row>
    <row r="974" spans="7:10" x14ac:dyDescent="0.75">
      <c r="G974" s="129">
        <v>45626</v>
      </c>
      <c r="H974">
        <v>72</v>
      </c>
      <c r="I974" t="s">
        <v>76</v>
      </c>
      <c r="J974" t="s">
        <v>617</v>
      </c>
    </row>
    <row r="975" spans="7:10" x14ac:dyDescent="0.75">
      <c r="G975" s="129">
        <v>45345</v>
      </c>
      <c r="H975">
        <v>72</v>
      </c>
      <c r="I975" t="s">
        <v>84</v>
      </c>
      <c r="J975" t="s">
        <v>625</v>
      </c>
    </row>
    <row r="976" spans="7:10" x14ac:dyDescent="0.75">
      <c r="G976" s="129">
        <v>45943</v>
      </c>
      <c r="H976">
        <v>108</v>
      </c>
      <c r="I976" t="s">
        <v>82</v>
      </c>
      <c r="J976" t="s">
        <v>616</v>
      </c>
    </row>
    <row r="977" spans="7:10" x14ac:dyDescent="0.75">
      <c r="G977" s="129">
        <v>45724</v>
      </c>
      <c r="H977">
        <v>144</v>
      </c>
      <c r="I977" t="s">
        <v>86</v>
      </c>
      <c r="J977" t="s">
        <v>617</v>
      </c>
    </row>
    <row r="978" spans="7:10" x14ac:dyDescent="0.75">
      <c r="G978" s="129">
        <v>45348</v>
      </c>
      <c r="H978">
        <v>156</v>
      </c>
      <c r="I978" t="s">
        <v>77</v>
      </c>
      <c r="J978" t="s">
        <v>617</v>
      </c>
    </row>
    <row r="979" spans="7:10" x14ac:dyDescent="0.75">
      <c r="G979" s="129">
        <v>45497</v>
      </c>
      <c r="H979">
        <v>72</v>
      </c>
      <c r="I979" t="s">
        <v>86</v>
      </c>
      <c r="J979" t="s">
        <v>616</v>
      </c>
    </row>
    <row r="980" spans="7:10" x14ac:dyDescent="0.75">
      <c r="G980" s="129">
        <v>45539</v>
      </c>
      <c r="H980">
        <v>180</v>
      </c>
      <c r="I980" t="s">
        <v>84</v>
      </c>
      <c r="J980" t="s">
        <v>614</v>
      </c>
    </row>
    <row r="981" spans="7:10" x14ac:dyDescent="0.75">
      <c r="G981" s="129">
        <v>45623</v>
      </c>
      <c r="H981">
        <v>84</v>
      </c>
      <c r="I981" t="s">
        <v>76</v>
      </c>
      <c r="J981" t="s">
        <v>614</v>
      </c>
    </row>
    <row r="982" spans="7:10" x14ac:dyDescent="0.75">
      <c r="G982" s="129">
        <v>45891</v>
      </c>
      <c r="H982">
        <v>288</v>
      </c>
      <c r="I982" t="s">
        <v>84</v>
      </c>
      <c r="J982" t="s">
        <v>617</v>
      </c>
    </row>
    <row r="983" spans="7:10" x14ac:dyDescent="0.75">
      <c r="G983" s="129">
        <v>45725</v>
      </c>
      <c r="H983">
        <v>84</v>
      </c>
      <c r="I983" t="s">
        <v>76</v>
      </c>
      <c r="J983" t="s">
        <v>616</v>
      </c>
    </row>
    <row r="984" spans="7:10" x14ac:dyDescent="0.75">
      <c r="G984" s="129">
        <v>45467</v>
      </c>
      <c r="H984">
        <v>228</v>
      </c>
      <c r="I984" t="s">
        <v>86</v>
      </c>
      <c r="J984" t="s">
        <v>616</v>
      </c>
    </row>
    <row r="985" spans="7:10" x14ac:dyDescent="0.75">
      <c r="G985" s="129">
        <v>45738</v>
      </c>
      <c r="H985">
        <v>252</v>
      </c>
      <c r="I985" t="s">
        <v>84</v>
      </c>
      <c r="J985" t="s">
        <v>616</v>
      </c>
    </row>
    <row r="986" spans="7:10" x14ac:dyDescent="0.75">
      <c r="G986" s="129">
        <v>45671</v>
      </c>
      <c r="H986">
        <v>84</v>
      </c>
      <c r="I986" t="s">
        <v>77</v>
      </c>
      <c r="J986" t="s">
        <v>614</v>
      </c>
    </row>
    <row r="987" spans="7:10" x14ac:dyDescent="0.75">
      <c r="G987" s="129">
        <v>45664</v>
      </c>
      <c r="H987">
        <v>60</v>
      </c>
      <c r="I987" t="s">
        <v>84</v>
      </c>
      <c r="J987" t="s">
        <v>614</v>
      </c>
    </row>
    <row r="988" spans="7:10" x14ac:dyDescent="0.75">
      <c r="G988" s="129">
        <v>45421</v>
      </c>
      <c r="H988">
        <v>276</v>
      </c>
      <c r="I988" t="s">
        <v>82</v>
      </c>
      <c r="J988" t="s">
        <v>615</v>
      </c>
    </row>
    <row r="989" spans="7:10" x14ac:dyDescent="0.75">
      <c r="G989" s="129">
        <v>45728</v>
      </c>
      <c r="H989">
        <v>156</v>
      </c>
      <c r="I989" t="s">
        <v>84</v>
      </c>
      <c r="J989" t="s">
        <v>617</v>
      </c>
    </row>
    <row r="990" spans="7:10" x14ac:dyDescent="0.75">
      <c r="G990" s="129">
        <v>45666</v>
      </c>
      <c r="H990">
        <v>228</v>
      </c>
      <c r="I990" t="s">
        <v>77</v>
      </c>
      <c r="J990" t="s">
        <v>617</v>
      </c>
    </row>
    <row r="991" spans="7:10" x14ac:dyDescent="0.75">
      <c r="G991" s="129">
        <v>45938</v>
      </c>
      <c r="H991">
        <v>276</v>
      </c>
      <c r="I991" t="s">
        <v>82</v>
      </c>
      <c r="J991" t="s">
        <v>625</v>
      </c>
    </row>
    <row r="992" spans="7:10" x14ac:dyDescent="0.75">
      <c r="G992" s="129">
        <v>45602</v>
      </c>
      <c r="H992">
        <v>12</v>
      </c>
      <c r="I992" t="s">
        <v>86</v>
      </c>
      <c r="J992" t="s">
        <v>614</v>
      </c>
    </row>
    <row r="993" spans="7:10" x14ac:dyDescent="0.75">
      <c r="G993" s="129">
        <v>45612</v>
      </c>
      <c r="H993">
        <v>204</v>
      </c>
      <c r="I993" t="s">
        <v>86</v>
      </c>
      <c r="J993" t="s">
        <v>625</v>
      </c>
    </row>
    <row r="994" spans="7:10" x14ac:dyDescent="0.75">
      <c r="G994" s="129">
        <v>45898</v>
      </c>
      <c r="H994">
        <v>288</v>
      </c>
      <c r="I994" t="s">
        <v>77</v>
      </c>
      <c r="J994" t="s">
        <v>614</v>
      </c>
    </row>
    <row r="995" spans="7:10" x14ac:dyDescent="0.75">
      <c r="G995" s="129">
        <v>45934</v>
      </c>
      <c r="H995">
        <v>60</v>
      </c>
      <c r="I995" t="s">
        <v>86</v>
      </c>
      <c r="J995" t="s">
        <v>614</v>
      </c>
    </row>
    <row r="996" spans="7:10" x14ac:dyDescent="0.75">
      <c r="G996" s="129">
        <v>45781</v>
      </c>
      <c r="H996">
        <v>72</v>
      </c>
      <c r="I996" t="s">
        <v>76</v>
      </c>
      <c r="J996" t="s">
        <v>615</v>
      </c>
    </row>
    <row r="997" spans="7:10" x14ac:dyDescent="0.75">
      <c r="G997" s="129">
        <v>45569</v>
      </c>
      <c r="H997">
        <v>36</v>
      </c>
      <c r="I997" t="s">
        <v>76</v>
      </c>
      <c r="J997" t="s">
        <v>616</v>
      </c>
    </row>
    <row r="998" spans="7:10" x14ac:dyDescent="0.75">
      <c r="G998" s="129">
        <v>45946</v>
      </c>
      <c r="H998">
        <v>144</v>
      </c>
      <c r="I998" t="s">
        <v>86</v>
      </c>
      <c r="J998" t="s">
        <v>625</v>
      </c>
    </row>
    <row r="999" spans="7:10" x14ac:dyDescent="0.75">
      <c r="G999" s="129">
        <v>45703</v>
      </c>
      <c r="H999">
        <v>144</v>
      </c>
      <c r="I999" t="s">
        <v>76</v>
      </c>
      <c r="J999" t="s">
        <v>616</v>
      </c>
    </row>
    <row r="1000" spans="7:10" x14ac:dyDescent="0.75">
      <c r="G1000" s="129">
        <v>45918</v>
      </c>
      <c r="H1000">
        <v>120</v>
      </c>
      <c r="I1000" t="s">
        <v>86</v>
      </c>
      <c r="J1000" t="s">
        <v>617</v>
      </c>
    </row>
    <row r="1001" spans="7:10" x14ac:dyDescent="0.75">
      <c r="G1001" s="129">
        <v>45956</v>
      </c>
      <c r="H1001">
        <v>84</v>
      </c>
      <c r="I1001" t="s">
        <v>77</v>
      </c>
      <c r="J1001" t="s">
        <v>625</v>
      </c>
    </row>
    <row r="1002" spans="7:10" x14ac:dyDescent="0.75">
      <c r="G1002" s="129">
        <v>45543</v>
      </c>
      <c r="H1002">
        <v>120</v>
      </c>
      <c r="I1002" t="s">
        <v>86</v>
      </c>
      <c r="J1002" t="s">
        <v>615</v>
      </c>
    </row>
    <row r="1003" spans="7:10" x14ac:dyDescent="0.75">
      <c r="G1003" s="129">
        <v>45980</v>
      </c>
      <c r="H1003">
        <v>36</v>
      </c>
      <c r="I1003" t="s">
        <v>86</v>
      </c>
      <c r="J1003" t="s">
        <v>615</v>
      </c>
    </row>
    <row r="1004" spans="7:10" x14ac:dyDescent="0.75">
      <c r="G1004" s="129">
        <v>45318</v>
      </c>
      <c r="H1004">
        <v>96</v>
      </c>
      <c r="I1004" t="s">
        <v>76</v>
      </c>
      <c r="J1004" t="s">
        <v>617</v>
      </c>
    </row>
    <row r="1005" spans="7:10" x14ac:dyDescent="0.75">
      <c r="G1005" s="129">
        <v>45926</v>
      </c>
      <c r="H1005">
        <v>180</v>
      </c>
      <c r="I1005" t="s">
        <v>84</v>
      </c>
      <c r="J1005" t="s">
        <v>614</v>
      </c>
    </row>
    <row r="1006" spans="7:10" x14ac:dyDescent="0.75">
      <c r="G1006" s="129">
        <v>45632</v>
      </c>
      <c r="H1006">
        <v>120</v>
      </c>
      <c r="I1006" t="s">
        <v>77</v>
      </c>
      <c r="J1006" t="s">
        <v>616</v>
      </c>
    </row>
    <row r="1007" spans="7:10" x14ac:dyDescent="0.75">
      <c r="G1007" s="129">
        <v>45321</v>
      </c>
      <c r="H1007">
        <v>288</v>
      </c>
      <c r="I1007" t="s">
        <v>76</v>
      </c>
      <c r="J1007" t="s">
        <v>625</v>
      </c>
    </row>
    <row r="1008" spans="7:10" x14ac:dyDescent="0.75">
      <c r="G1008" s="129">
        <v>45971</v>
      </c>
      <c r="H1008">
        <v>120</v>
      </c>
      <c r="I1008" t="s">
        <v>86</v>
      </c>
      <c r="J1008" t="s">
        <v>616</v>
      </c>
    </row>
    <row r="1009" spans="7:10" x14ac:dyDescent="0.75">
      <c r="G1009" s="129">
        <v>45388</v>
      </c>
      <c r="H1009">
        <v>240</v>
      </c>
      <c r="I1009" t="s">
        <v>76</v>
      </c>
      <c r="J1009" t="s">
        <v>615</v>
      </c>
    </row>
    <row r="1010" spans="7:10" x14ac:dyDescent="0.75">
      <c r="G1010" s="129">
        <v>45652</v>
      </c>
      <c r="H1010">
        <v>216</v>
      </c>
      <c r="I1010" t="s">
        <v>82</v>
      </c>
      <c r="J1010" t="s">
        <v>616</v>
      </c>
    </row>
    <row r="1011" spans="7:10" x14ac:dyDescent="0.75">
      <c r="G1011" s="129">
        <v>46012</v>
      </c>
      <c r="H1011">
        <v>156</v>
      </c>
      <c r="I1011" t="s">
        <v>76</v>
      </c>
      <c r="J1011" t="s">
        <v>614</v>
      </c>
    </row>
    <row r="1012" spans="7:10" x14ac:dyDescent="0.75">
      <c r="G1012" s="129">
        <v>45371</v>
      </c>
      <c r="H1012">
        <v>204</v>
      </c>
      <c r="I1012" t="s">
        <v>76</v>
      </c>
      <c r="J1012" t="s">
        <v>614</v>
      </c>
    </row>
    <row r="1013" spans="7:10" x14ac:dyDescent="0.75">
      <c r="G1013" s="129">
        <v>45627</v>
      </c>
      <c r="H1013">
        <v>300</v>
      </c>
      <c r="I1013" t="s">
        <v>82</v>
      </c>
      <c r="J1013" t="s">
        <v>616</v>
      </c>
    </row>
    <row r="1014" spans="7:10" x14ac:dyDescent="0.75">
      <c r="G1014" s="129">
        <v>45416</v>
      </c>
      <c r="H1014">
        <v>168</v>
      </c>
      <c r="I1014" t="s">
        <v>86</v>
      </c>
      <c r="J1014" t="s">
        <v>614</v>
      </c>
    </row>
    <row r="1015" spans="7:10" x14ac:dyDescent="0.75">
      <c r="G1015" s="129">
        <v>45894</v>
      </c>
      <c r="H1015">
        <v>264</v>
      </c>
      <c r="I1015" t="s">
        <v>82</v>
      </c>
      <c r="J1015" t="s">
        <v>615</v>
      </c>
    </row>
    <row r="1016" spans="7:10" x14ac:dyDescent="0.75">
      <c r="G1016" s="129">
        <v>45719</v>
      </c>
      <c r="H1016">
        <v>72</v>
      </c>
      <c r="I1016" t="s">
        <v>76</v>
      </c>
      <c r="J1016" t="s">
        <v>615</v>
      </c>
    </row>
    <row r="1017" spans="7:10" x14ac:dyDescent="0.75">
      <c r="G1017" s="129">
        <v>45946</v>
      </c>
      <c r="H1017">
        <v>204</v>
      </c>
      <c r="I1017" t="s">
        <v>82</v>
      </c>
      <c r="J1017" t="s">
        <v>615</v>
      </c>
    </row>
    <row r="1018" spans="7:10" x14ac:dyDescent="0.75">
      <c r="G1018" s="129">
        <v>45971</v>
      </c>
      <c r="H1018">
        <v>168</v>
      </c>
      <c r="I1018" t="s">
        <v>86</v>
      </c>
      <c r="J1018" t="s">
        <v>617</v>
      </c>
    </row>
    <row r="1019" spans="7:10" x14ac:dyDescent="0.75">
      <c r="G1019" s="129">
        <v>45339</v>
      </c>
      <c r="H1019">
        <v>252</v>
      </c>
      <c r="I1019" t="s">
        <v>86</v>
      </c>
      <c r="J1019" t="s">
        <v>625</v>
      </c>
    </row>
    <row r="1020" spans="7:10" x14ac:dyDescent="0.75">
      <c r="G1020" s="129">
        <v>45542</v>
      </c>
      <c r="H1020">
        <v>120</v>
      </c>
      <c r="I1020" t="s">
        <v>82</v>
      </c>
      <c r="J1020" t="s">
        <v>616</v>
      </c>
    </row>
    <row r="1021" spans="7:10" x14ac:dyDescent="0.75">
      <c r="G1021" s="129">
        <v>45811</v>
      </c>
      <c r="H1021">
        <v>144</v>
      </c>
      <c r="I1021" t="s">
        <v>77</v>
      </c>
      <c r="J1021" t="s">
        <v>616</v>
      </c>
    </row>
    <row r="1022" spans="7:10" x14ac:dyDescent="0.75">
      <c r="G1022" s="129">
        <v>45936</v>
      </c>
      <c r="H1022">
        <v>72</v>
      </c>
      <c r="I1022" t="s">
        <v>84</v>
      </c>
      <c r="J1022" t="s">
        <v>617</v>
      </c>
    </row>
    <row r="1023" spans="7:10" x14ac:dyDescent="0.75">
      <c r="G1023" s="129">
        <v>46002</v>
      </c>
      <c r="H1023">
        <v>168</v>
      </c>
      <c r="I1023" t="s">
        <v>77</v>
      </c>
      <c r="J1023" t="s">
        <v>617</v>
      </c>
    </row>
    <row r="1024" spans="7:10" x14ac:dyDescent="0.75">
      <c r="G1024" s="129">
        <v>45605</v>
      </c>
      <c r="H1024">
        <v>240</v>
      </c>
      <c r="I1024" t="s">
        <v>86</v>
      </c>
      <c r="J1024" t="s">
        <v>616</v>
      </c>
    </row>
    <row r="1025" spans="7:10" x14ac:dyDescent="0.75">
      <c r="G1025" s="129">
        <v>45757</v>
      </c>
      <c r="H1025">
        <v>84</v>
      </c>
      <c r="I1025" t="s">
        <v>84</v>
      </c>
      <c r="J1025" t="s">
        <v>614</v>
      </c>
    </row>
    <row r="1026" spans="7:10" x14ac:dyDescent="0.75">
      <c r="G1026" s="129">
        <v>45473</v>
      </c>
      <c r="H1026">
        <v>216</v>
      </c>
      <c r="I1026" t="s">
        <v>82</v>
      </c>
      <c r="J1026" t="s">
        <v>617</v>
      </c>
    </row>
    <row r="1027" spans="7:10" x14ac:dyDescent="0.75">
      <c r="G1027" s="129">
        <v>45655</v>
      </c>
      <c r="H1027">
        <v>48</v>
      </c>
      <c r="I1027" t="s">
        <v>86</v>
      </c>
      <c r="J1027" t="s">
        <v>616</v>
      </c>
    </row>
    <row r="1028" spans="7:10" x14ac:dyDescent="0.75">
      <c r="G1028" s="129">
        <v>45354</v>
      </c>
      <c r="H1028">
        <v>216</v>
      </c>
      <c r="I1028" t="s">
        <v>82</v>
      </c>
      <c r="J1028" t="s">
        <v>617</v>
      </c>
    </row>
    <row r="1029" spans="7:10" x14ac:dyDescent="0.75">
      <c r="G1029" s="129">
        <v>45840</v>
      </c>
      <c r="H1029">
        <v>108</v>
      </c>
      <c r="I1029" t="s">
        <v>76</v>
      </c>
      <c r="J1029" t="s">
        <v>617</v>
      </c>
    </row>
    <row r="1030" spans="7:10" x14ac:dyDescent="0.75">
      <c r="G1030" s="129">
        <v>45734</v>
      </c>
      <c r="H1030">
        <v>144</v>
      </c>
      <c r="I1030" t="s">
        <v>84</v>
      </c>
      <c r="J1030" t="s">
        <v>615</v>
      </c>
    </row>
    <row r="1031" spans="7:10" x14ac:dyDescent="0.75">
      <c r="G1031" s="129">
        <v>45785</v>
      </c>
      <c r="H1031">
        <v>300</v>
      </c>
      <c r="I1031" t="s">
        <v>76</v>
      </c>
      <c r="J1031" t="s">
        <v>616</v>
      </c>
    </row>
    <row r="1032" spans="7:10" x14ac:dyDescent="0.75">
      <c r="G1032" s="129">
        <v>45580</v>
      </c>
      <c r="H1032">
        <v>96</v>
      </c>
      <c r="I1032" t="s">
        <v>86</v>
      </c>
      <c r="J1032" t="s">
        <v>615</v>
      </c>
    </row>
    <row r="1033" spans="7:10" x14ac:dyDescent="0.75">
      <c r="G1033" s="129">
        <v>45485</v>
      </c>
      <c r="H1033">
        <v>216</v>
      </c>
      <c r="I1033" t="s">
        <v>86</v>
      </c>
      <c r="J1033" t="s">
        <v>615</v>
      </c>
    </row>
    <row r="1034" spans="7:10" x14ac:dyDescent="0.75">
      <c r="G1034" s="129">
        <v>45542</v>
      </c>
      <c r="H1034">
        <v>276</v>
      </c>
      <c r="I1034" t="s">
        <v>82</v>
      </c>
      <c r="J1034" t="s">
        <v>614</v>
      </c>
    </row>
    <row r="1035" spans="7:10" x14ac:dyDescent="0.75">
      <c r="G1035" s="129">
        <v>45507</v>
      </c>
      <c r="H1035">
        <v>108</v>
      </c>
      <c r="I1035" t="s">
        <v>84</v>
      </c>
      <c r="J1035" t="s">
        <v>617</v>
      </c>
    </row>
    <row r="1036" spans="7:10" x14ac:dyDescent="0.75">
      <c r="G1036" s="129">
        <v>46013</v>
      </c>
      <c r="H1036">
        <v>264</v>
      </c>
      <c r="I1036" t="s">
        <v>82</v>
      </c>
      <c r="J1036" t="s">
        <v>617</v>
      </c>
    </row>
    <row r="1037" spans="7:10" x14ac:dyDescent="0.75">
      <c r="G1037" s="129">
        <v>45986</v>
      </c>
      <c r="H1037">
        <v>24</v>
      </c>
      <c r="I1037" t="s">
        <v>77</v>
      </c>
      <c r="J1037" t="s">
        <v>616</v>
      </c>
    </row>
    <row r="1038" spans="7:10" x14ac:dyDescent="0.75">
      <c r="G1038" s="129">
        <v>45543</v>
      </c>
      <c r="H1038">
        <v>252</v>
      </c>
      <c r="I1038" t="s">
        <v>77</v>
      </c>
      <c r="J1038" t="s">
        <v>616</v>
      </c>
    </row>
    <row r="1039" spans="7:10" x14ac:dyDescent="0.75">
      <c r="G1039" s="129">
        <v>45381</v>
      </c>
      <c r="H1039">
        <v>204</v>
      </c>
      <c r="I1039" t="s">
        <v>77</v>
      </c>
      <c r="J1039" t="s">
        <v>616</v>
      </c>
    </row>
    <row r="1040" spans="7:10" x14ac:dyDescent="0.75">
      <c r="G1040" s="129">
        <v>45915</v>
      </c>
      <c r="H1040">
        <v>276</v>
      </c>
      <c r="I1040" t="s">
        <v>77</v>
      </c>
      <c r="J1040" t="s">
        <v>615</v>
      </c>
    </row>
    <row r="1041" spans="7:10" x14ac:dyDescent="0.75">
      <c r="G1041" s="129">
        <v>45465</v>
      </c>
      <c r="H1041">
        <v>24</v>
      </c>
      <c r="I1041" t="s">
        <v>76</v>
      </c>
      <c r="J1041" t="s">
        <v>625</v>
      </c>
    </row>
    <row r="1042" spans="7:10" x14ac:dyDescent="0.75">
      <c r="G1042" s="129">
        <v>45686</v>
      </c>
      <c r="H1042">
        <v>132</v>
      </c>
      <c r="I1042" t="s">
        <v>77</v>
      </c>
      <c r="J1042" t="s">
        <v>614</v>
      </c>
    </row>
    <row r="1043" spans="7:10" x14ac:dyDescent="0.75">
      <c r="G1043" s="129">
        <v>45851</v>
      </c>
      <c r="H1043">
        <v>228</v>
      </c>
      <c r="I1043" t="s">
        <v>82</v>
      </c>
      <c r="J1043" t="s">
        <v>616</v>
      </c>
    </row>
    <row r="1044" spans="7:10" x14ac:dyDescent="0.75">
      <c r="G1044" s="129">
        <v>45784</v>
      </c>
      <c r="H1044">
        <v>120</v>
      </c>
      <c r="I1044" t="s">
        <v>84</v>
      </c>
      <c r="J1044" t="s">
        <v>615</v>
      </c>
    </row>
    <row r="1045" spans="7:10" x14ac:dyDescent="0.75">
      <c r="G1045" s="129">
        <v>45866</v>
      </c>
      <c r="H1045">
        <v>204</v>
      </c>
      <c r="I1045" t="s">
        <v>77</v>
      </c>
      <c r="J1045" t="s">
        <v>617</v>
      </c>
    </row>
    <row r="1046" spans="7:10" x14ac:dyDescent="0.75">
      <c r="G1046" s="129">
        <v>45545</v>
      </c>
      <c r="H1046">
        <v>120</v>
      </c>
      <c r="I1046" t="s">
        <v>82</v>
      </c>
      <c r="J1046" t="s">
        <v>625</v>
      </c>
    </row>
    <row r="1047" spans="7:10" x14ac:dyDescent="0.75">
      <c r="G1047" s="129">
        <v>45535</v>
      </c>
      <c r="H1047">
        <v>108</v>
      </c>
      <c r="I1047" t="s">
        <v>76</v>
      </c>
      <c r="J1047" t="s">
        <v>615</v>
      </c>
    </row>
    <row r="1048" spans="7:10" x14ac:dyDescent="0.75">
      <c r="G1048" s="129">
        <v>45795</v>
      </c>
      <c r="H1048">
        <v>168</v>
      </c>
      <c r="I1048" t="s">
        <v>77</v>
      </c>
      <c r="J1048" t="s">
        <v>625</v>
      </c>
    </row>
    <row r="1049" spans="7:10" x14ac:dyDescent="0.75">
      <c r="G1049" s="129">
        <v>45335</v>
      </c>
      <c r="H1049">
        <v>216</v>
      </c>
      <c r="I1049" t="s">
        <v>84</v>
      </c>
      <c r="J1049" t="s">
        <v>615</v>
      </c>
    </row>
    <row r="1050" spans="7:10" x14ac:dyDescent="0.75">
      <c r="G1050" s="129">
        <v>45440</v>
      </c>
      <c r="H1050">
        <v>120</v>
      </c>
      <c r="I1050" t="s">
        <v>77</v>
      </c>
      <c r="J1050" t="s">
        <v>616</v>
      </c>
    </row>
    <row r="1051" spans="7:10" x14ac:dyDescent="0.75">
      <c r="G1051" s="129">
        <v>45992</v>
      </c>
      <c r="H1051">
        <v>36</v>
      </c>
      <c r="I1051" t="s">
        <v>82</v>
      </c>
      <c r="J1051" t="s">
        <v>615</v>
      </c>
    </row>
    <row r="1052" spans="7:10" x14ac:dyDescent="0.75">
      <c r="G1052" s="129">
        <v>46018</v>
      </c>
      <c r="H1052">
        <v>108</v>
      </c>
      <c r="I1052" t="s">
        <v>84</v>
      </c>
      <c r="J1052" t="s">
        <v>615</v>
      </c>
    </row>
    <row r="1053" spans="7:10" x14ac:dyDescent="0.75">
      <c r="G1053" s="129">
        <v>45625</v>
      </c>
      <c r="H1053">
        <v>96</v>
      </c>
      <c r="I1053" t="s">
        <v>82</v>
      </c>
      <c r="J1053" t="s">
        <v>617</v>
      </c>
    </row>
    <row r="1054" spans="7:10" x14ac:dyDescent="0.75">
      <c r="G1054" s="129">
        <v>45347</v>
      </c>
      <c r="H1054">
        <v>168</v>
      </c>
      <c r="I1054" t="s">
        <v>84</v>
      </c>
      <c r="J1054" t="s">
        <v>617</v>
      </c>
    </row>
    <row r="1055" spans="7:10" x14ac:dyDescent="0.75">
      <c r="G1055" s="129">
        <v>45631</v>
      </c>
      <c r="H1055">
        <v>168</v>
      </c>
      <c r="I1055" t="s">
        <v>82</v>
      </c>
      <c r="J1055" t="s">
        <v>625</v>
      </c>
    </row>
    <row r="1056" spans="7:10" x14ac:dyDescent="0.75">
      <c r="G1056" s="129">
        <v>45988</v>
      </c>
      <c r="H1056">
        <v>84</v>
      </c>
      <c r="I1056" t="s">
        <v>86</v>
      </c>
      <c r="J1056" t="s">
        <v>615</v>
      </c>
    </row>
    <row r="1057" spans="7:10" x14ac:dyDescent="0.75">
      <c r="G1057" s="129">
        <v>45389</v>
      </c>
      <c r="H1057">
        <v>204</v>
      </c>
      <c r="I1057" t="s">
        <v>84</v>
      </c>
      <c r="J1057" t="s">
        <v>625</v>
      </c>
    </row>
    <row r="1058" spans="7:10" x14ac:dyDescent="0.75">
      <c r="G1058" s="129">
        <v>45322</v>
      </c>
      <c r="H1058">
        <v>144</v>
      </c>
      <c r="I1058" t="s">
        <v>82</v>
      </c>
      <c r="J1058" t="s">
        <v>625</v>
      </c>
    </row>
    <row r="1059" spans="7:10" x14ac:dyDescent="0.75">
      <c r="G1059" s="129">
        <v>45978</v>
      </c>
      <c r="H1059">
        <v>240</v>
      </c>
      <c r="I1059" t="s">
        <v>82</v>
      </c>
      <c r="J1059" t="s">
        <v>616</v>
      </c>
    </row>
  </sheetData>
  <pageMargins left="0.7" right="0.7" top="0.75" bottom="0.75" header="0.3" footer="0.3"/>
  <tableParts count="3">
    <tablePart r:id="rId1"/>
    <tablePart r:id="rId2"/>
    <tablePart r:id="rId3"/>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B1EE0-20CA-49CD-9A50-1E75C779FD93}">
  <sheetPr>
    <tabColor rgb="FF0000FF"/>
  </sheetPr>
  <dimension ref="A1"/>
  <sheetViews>
    <sheetView workbookViewId="0"/>
  </sheetViews>
  <sheetFormatPr defaultRowHeight="14.75" x14ac:dyDescent="0.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18</vt:i4>
      </vt:variant>
    </vt:vector>
  </HeadingPairs>
  <TitlesOfParts>
    <vt:vector size="43" baseType="lpstr">
      <vt:lpstr>M D E Icons</vt:lpstr>
      <vt:lpstr>DAME(1)</vt:lpstr>
      <vt:lpstr>DAME(2)</vt:lpstr>
      <vt:lpstr>ClassTopics</vt:lpstr>
      <vt:lpstr>Topics</vt:lpstr>
      <vt:lpstr>Data &amp; Tables</vt:lpstr>
      <vt:lpstr>Grain</vt:lpstr>
      <vt:lpstr>SQL Server Database</vt:lpstr>
      <vt:lpstr>Columnar Database</vt:lpstr>
      <vt:lpstr>DataSources</vt:lpstr>
      <vt:lpstr>Data Source Settings</vt:lpstr>
      <vt:lpstr>Define DA and BI</vt:lpstr>
      <vt:lpstr>Data Modeling</vt:lpstr>
      <vt:lpstr>Useful Info</vt:lpstr>
      <vt:lpstr>Tools</vt:lpstr>
      <vt:lpstr>DataTasksForVideo</vt:lpstr>
      <vt:lpstr>Examples 1 to 5</vt:lpstr>
      <vt:lpstr>Examples 6 &amp; 7</vt:lpstr>
      <vt:lpstr>Example 8 to 10</vt:lpstr>
      <vt:lpstr>Example 11 &amp; 12</vt:lpstr>
      <vt:lpstr>Example 13</vt:lpstr>
      <vt:lpstr>OneDriveIcons</vt:lpstr>
      <vt:lpstr>Terms</vt:lpstr>
      <vt:lpstr>Worksheet</vt:lpstr>
      <vt:lpstr>Dataflow</vt:lpstr>
      <vt:lpstr>'Columnar Database'!Print_Area</vt:lpstr>
      <vt:lpstr>'Data &amp; Tables'!Print_Area</vt:lpstr>
      <vt:lpstr>'Data Source Settings'!Print_Area</vt:lpstr>
      <vt:lpstr>DataTasksForVideo!Print_Area</vt:lpstr>
      <vt:lpstr>'Define DA and BI'!Print_Area</vt:lpstr>
      <vt:lpstr>'Example 11 &amp; 12'!Print_Area</vt:lpstr>
      <vt:lpstr>'Example 13'!Print_Area</vt:lpstr>
      <vt:lpstr>'Example 8 to 10'!Print_Area</vt:lpstr>
      <vt:lpstr>'Examples 1 to 5'!Print_Area</vt:lpstr>
      <vt:lpstr>'Examples 6 &amp; 7'!Print_Area</vt:lpstr>
      <vt:lpstr>Grain!Print_Area</vt:lpstr>
      <vt:lpstr>OneDriveIcons!Print_Area</vt:lpstr>
      <vt:lpstr>'SQL Server Database'!Print_Area</vt:lpstr>
      <vt:lpstr>Terms!Print_Area</vt:lpstr>
      <vt:lpstr>Topics!Print_Area</vt:lpstr>
      <vt:lpstr>DataTasksForVideo!Print_Titles</vt:lpstr>
      <vt:lpstr>'Examples 1 to 5'!Print_Titles</vt:lpstr>
      <vt:lpstr>'Examples 6 &amp; 7'!Print_Titles</vt:lpstr>
    </vt:vector>
  </TitlesOfParts>
  <Company>Highline College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Girvin, Michael</dc:creator>
  <cp:lastModifiedBy>Girvin, Michael</cp:lastModifiedBy>
  <cp:lastPrinted>2024-04-11T21:23:24Z</cp:lastPrinted>
  <dcterms:created xsi:type="dcterms:W3CDTF">2024-04-09T23:10:48Z</dcterms:created>
  <dcterms:modified xsi:type="dcterms:W3CDTF">2025-04-19T21:07:53Z</dcterms:modified>
</cp:coreProperties>
</file>